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45" windowWidth="15570" windowHeight="7740"/>
  </bookViews>
  <sheets>
    <sheet name="2 Расходы бюджета " sheetId="2" r:id="rId1"/>
  </sheets>
  <definedNames>
    <definedName name="Date" localSheetId="0">#REF!</definedName>
    <definedName name="Date">#REF!</definedName>
    <definedName name="Dohod" localSheetId="0">#REF!</definedName>
    <definedName name="Dohod">#REF!</definedName>
    <definedName name="ghs" localSheetId="0">#REF!</definedName>
    <definedName name="ghs">#REF!</definedName>
    <definedName name="Table" localSheetId="0">'2 Расходы бюджета '!#REF!</definedName>
    <definedName name="Table">#REF!</definedName>
    <definedName name="Table1" localSheetId="0">#REF!</definedName>
    <definedName name="Table1">#REF!</definedName>
    <definedName name="Table2" localSheetId="0">#REF!</definedName>
    <definedName name="Table2">#REF!</definedName>
    <definedName name="Table3" localSheetId="0">'2 Расходы бюджета '!#REF!</definedName>
    <definedName name="Table3">#REF!</definedName>
    <definedName name="ввавы" localSheetId="0">#REF!</definedName>
    <definedName name="ввавы">#REF!</definedName>
    <definedName name="Глав_бух" localSheetId="0">#REF!</definedName>
    <definedName name="Глав_бух">#REF!</definedName>
    <definedName name="Дата" localSheetId="0">#REF!</definedName>
    <definedName name="Дата">#REF!</definedName>
    <definedName name="_xlnm.Print_Titles" localSheetId="0">'2 Расходы бюджета '!$12:$19</definedName>
    <definedName name="Наим_бюджета" localSheetId="0">#REF!</definedName>
    <definedName name="Наим_бюджета">#REF!</definedName>
    <definedName name="Рук_фин_экон_службы" localSheetId="0">#REF!</definedName>
    <definedName name="Рук_фин_экон_службы">#REF!</definedName>
    <definedName name="Руководитель" localSheetId="0">#REF!</definedName>
    <definedName name="Руководитель">#REF!</definedName>
    <definedName name="Таблица_доходов" localSheetId="0">#REF!</definedName>
    <definedName name="Таблица_доходов">#REF!</definedName>
    <definedName name="Таблица1" localSheetId="0">#REF!</definedName>
    <definedName name="Таблица1">#REF!</definedName>
    <definedName name="Таблица2" localSheetId="0">'2 Расходы бюджета '!#REF!</definedName>
    <definedName name="Таблица2">#REF!</definedName>
    <definedName name="Таблица3" localSheetId="0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E86" i="2"/>
  <c r="E66"/>
  <c r="E22"/>
  <c r="E25"/>
  <c r="E26"/>
  <c r="E29"/>
  <c r="E30"/>
  <c r="E31"/>
  <c r="E33"/>
  <c r="E35"/>
  <c r="E36"/>
  <c r="E37"/>
  <c r="E38"/>
  <c r="E39"/>
  <c r="E40"/>
  <c r="E41"/>
  <c r="E42"/>
  <c r="E43"/>
  <c r="E44"/>
  <c r="E46"/>
  <c r="E47"/>
  <c r="E49"/>
  <c r="E50"/>
  <c r="E51"/>
  <c r="E52"/>
  <c r="E53"/>
  <c r="E54"/>
  <c r="E55"/>
  <c r="E56"/>
  <c r="E57"/>
  <c r="E58"/>
  <c r="E59"/>
  <c r="E60"/>
  <c r="E61"/>
  <c r="E64"/>
  <c r="E67"/>
  <c r="E73"/>
  <c r="E77"/>
  <c r="E78"/>
  <c r="E79"/>
  <c r="E80"/>
  <c r="E81"/>
  <c r="E82"/>
  <c r="E83"/>
  <c r="E84"/>
  <c r="E87"/>
  <c r="E88"/>
  <c r="E89"/>
  <c r="E90"/>
  <c r="E91"/>
  <c r="E92"/>
  <c r="E93"/>
  <c r="E94"/>
  <c r="E95"/>
  <c r="E96"/>
  <c r="E98"/>
  <c r="E99"/>
  <c r="E105"/>
  <c r="E116"/>
  <c r="E119"/>
  <c r="E120"/>
  <c r="E121"/>
  <c r="E122"/>
  <c r="E123"/>
  <c r="E124"/>
  <c r="E125"/>
  <c r="E129"/>
  <c r="E130"/>
  <c r="E133"/>
  <c r="E140"/>
  <c r="E141"/>
  <c r="E142"/>
  <c r="E143"/>
  <c r="E144"/>
  <c r="E145"/>
  <c r="E146"/>
  <c r="E147"/>
  <c r="E148"/>
  <c r="E149"/>
  <c r="E150"/>
  <c r="E151"/>
  <c r="E153"/>
  <c r="E154"/>
  <c r="E155"/>
  <c r="E156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6"/>
  <c r="E187"/>
  <c r="E188"/>
  <c r="E189"/>
  <c r="E190"/>
  <c r="E191"/>
  <c r="E192"/>
  <c r="E194"/>
  <c r="E195"/>
  <c r="E196"/>
  <c r="E197"/>
  <c r="E199"/>
  <c r="E200"/>
  <c r="E201"/>
  <c r="E202"/>
  <c r="E203"/>
  <c r="E209"/>
  <c r="E219"/>
  <c r="E222"/>
  <c r="E223"/>
  <c r="E224"/>
  <c r="E225"/>
  <c r="E226"/>
  <c r="E230"/>
  <c r="E231"/>
  <c r="E234"/>
  <c r="E235"/>
  <c r="E237"/>
  <c r="E238"/>
  <c r="E240"/>
  <c r="E241"/>
  <c r="E242"/>
  <c r="E243"/>
  <c r="E244"/>
  <c r="E245"/>
  <c r="E249"/>
  <c r="E250"/>
  <c r="E252"/>
  <c r="E253"/>
  <c r="E255"/>
  <c r="E256"/>
  <c r="E258"/>
  <c r="E261"/>
  <c r="E263"/>
  <c r="E264"/>
  <c r="E265"/>
  <c r="E266"/>
  <c r="E270"/>
  <c r="E273"/>
  <c r="E274"/>
  <c r="E275"/>
  <c r="E276"/>
  <c r="E277"/>
  <c r="E278"/>
  <c r="E279"/>
  <c r="E280"/>
  <c r="E282"/>
  <c r="E283"/>
  <c r="E284"/>
  <c r="E285"/>
  <c r="E288"/>
  <c r="E289"/>
  <c r="E290"/>
  <c r="E21"/>
  <c r="E20"/>
</calcChain>
</file>

<file path=xl/sharedStrings.xml><?xml version="1.0" encoding="utf-8"?>
<sst xmlns="http://schemas.openxmlformats.org/spreadsheetml/2006/main" count="748" uniqueCount="315">
  <si>
    <t xml:space="preserve"> Наименование показателя</t>
  </si>
  <si>
    <t>Код расхода по бюджетной классификации</t>
  </si>
  <si>
    <t>Утвержденные бюджетные назначения</t>
  </si>
  <si>
    <t>Исполнено</t>
  </si>
  <si>
    <t>Расходы бюджета - всего</t>
  </si>
  <si>
    <t>Фонд оплаты труда государственных (муниципальных) органов</t>
  </si>
  <si>
    <t>887 0102 8800000010 121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</si>
  <si>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</si>
  <si>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887 0102 8800000010 129</t>
  </si>
  <si>
    <t>887 0103 8800000020 121</t>
  </si>
  <si>
    <t>887 0103 8800000020 129</t>
  </si>
  <si>
    <t>Закупка товаров, работ, услуг в сфере информационно-коммуникационных технологий</t>
  </si>
  <si>
    <t>887 0104 0400070180 121</t>
  </si>
  <si>
    <t>Иные выплаты персоналу государственных (муниципальных) органов, за исключением фонда оплаты труда</t>
  </si>
  <si>
    <t>887 0104 0400070180 129</t>
  </si>
  <si>
    <t>887 0104 0400070180 242</t>
  </si>
  <si>
    <t>887 0104 0400070180 244</t>
  </si>
  <si>
    <t>887 0104 8800000030 121</t>
  </si>
  <si>
    <t>887 0104 8800000030 122</t>
  </si>
  <si>
    <t>887 0104 8800000030 129</t>
  </si>
  <si>
    <t>887 0104 8800000030 242</t>
  </si>
  <si>
    <t>887 0104 8800000030 244</t>
  </si>
  <si>
    <t>Уплата налога на имущество организаций и земельного налога</t>
  </si>
  <si>
    <t>887 0104 8800000030 851</t>
  </si>
  <si>
    <t>Уплата прочих налогов, сборов</t>
  </si>
  <si>
    <t>887 0104 8800000030 852</t>
  </si>
  <si>
    <t>887 0104 9900070210 121</t>
  </si>
  <si>
    <t>887 0104 9900070210 129</t>
  </si>
  <si>
    <t>887 0104 9900070210 242</t>
  </si>
  <si>
    <t>887 0104 9900070210 244</t>
  </si>
  <si>
    <t>887 0106 8800000030 121</t>
  </si>
  <si>
    <t>887 0106 8800000030 122</t>
  </si>
  <si>
    <t>887 0106 8800000030 129</t>
  </si>
  <si>
    <t>887 0106 8800000030 242</t>
  </si>
  <si>
    <t>887 0106 8800000030 244</t>
  </si>
  <si>
    <t>887 0113 7900000010 244</t>
  </si>
  <si>
    <t>887 0113 7900000040 244</t>
  </si>
  <si>
    <t>Субвенции</t>
  </si>
  <si>
    <t>887 0203 9900051180 530</t>
  </si>
  <si>
    <t>Фонд оплаты труда учреждений</t>
  </si>
  <si>
    <t>887 0309 8500069070 111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</si>
  <si>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</si>
  <si>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887 0309 8500069070 119</t>
  </si>
  <si>
    <t>887 0309 8500069070 242</t>
  </si>
  <si>
    <t>887 0309 8500069070 244</t>
  </si>
  <si>
    <t>887 0412 7900000040 244</t>
  </si>
  <si>
    <t>887 0412 7900000190 244</t>
  </si>
  <si>
    <t>887 0412 8700088040 111</t>
  </si>
  <si>
    <t>Иные выплаты персоналу учреждений, за исключением фонда оплаты труда</t>
  </si>
  <si>
    <t>887 0412 8700088040 119</t>
  </si>
  <si>
    <t>887 0412 8700088040 242</t>
  </si>
  <si>
    <t>887 0412 8700088040 244</t>
  </si>
  <si>
    <t>887 0412 8700088040 851</t>
  </si>
  <si>
    <t>887 0412 8700088040 852</t>
  </si>
  <si>
    <t>Субсидии бюджетным учреждениям на иные цели</t>
  </si>
  <si>
    <t>887 0501 9000005080 612</t>
  </si>
  <si>
    <t>Уплата иных платежей</t>
  </si>
  <si>
    <t>887 0501 9000005080 853</t>
  </si>
  <si>
    <t>Иные межбюджетные трансферты</t>
  </si>
  <si>
    <t>887 0701 7900000220 244</t>
  </si>
  <si>
    <t>887 0701 8000007110 111</t>
  </si>
  <si>
    <t>887 0701 8000007110 119</t>
  </si>
  <si>
    <t>887 0701 8000007110 242</t>
  </si>
  <si>
    <t>887 0701 8000007110 244</t>
  </si>
  <si>
    <t>887 0701 8000007110 851</t>
  </si>
  <si>
    <t>887 0701 8000007110 853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</si>
  <si>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</si>
  <si>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887 0702 7900000220 244</t>
  </si>
  <si>
    <t>887 0702 8000007120 111</t>
  </si>
  <si>
    <t>887 0702 8000007120 119</t>
  </si>
  <si>
    <t>887 0702 8000007120 242</t>
  </si>
  <si>
    <t>887 0702 8000007120 244</t>
  </si>
  <si>
    <t>887 0702 8000007120 611</t>
  </si>
  <si>
    <t>887 0702 8000007120 851</t>
  </si>
  <si>
    <t>887 0702 8000007120 852</t>
  </si>
  <si>
    <t>887 0702 8000007120 853</t>
  </si>
  <si>
    <t>Закупка товаров, работ, услуг в целях капитального ремонта государственного (муниципального) имущества</t>
  </si>
  <si>
    <t>887 0702 8000007220 244</t>
  </si>
  <si>
    <t>887 0707 7900000140 244</t>
  </si>
  <si>
    <t>887 0709 7900000100 112</t>
  </si>
  <si>
    <t>887 0709 7900000100 244</t>
  </si>
  <si>
    <t>887 0709 7900000100 612</t>
  </si>
  <si>
    <t>887 0709 8000007140 111</t>
  </si>
  <si>
    <t>887 0709 8000007140 112</t>
  </si>
  <si>
    <t>887 0709 8000007140 119</t>
  </si>
  <si>
    <t>887 0709 8000007140 242</t>
  </si>
  <si>
    <t>887 0709 8000007140 244</t>
  </si>
  <si>
    <t>887 0709 8000007140 851</t>
  </si>
  <si>
    <t>887 0801 7900000120 244</t>
  </si>
  <si>
    <t>887 0801 8100008010 111</t>
  </si>
  <si>
    <t>887 0801 8100008010 112</t>
  </si>
  <si>
    <t>887 0801 8100008010 119</t>
  </si>
  <si>
    <t>887 0801 8100008010 242</t>
  </si>
  <si>
    <t>887 0801 8100008010 244</t>
  </si>
  <si>
    <t>887 0801 8100008010 851</t>
  </si>
  <si>
    <t>887 0801 8100008010 852</t>
  </si>
  <si>
    <t>887 0801 8100008020 111</t>
  </si>
  <si>
    <t>887 0801 8100008020 112</t>
  </si>
  <si>
    <t>887 0801 8100008020 119</t>
  </si>
  <si>
    <t>887 0801 8100008020 242</t>
  </si>
  <si>
    <t>887 0801 8100008020 244</t>
  </si>
  <si>
    <t>887 0801 8100008020 851</t>
  </si>
  <si>
    <t>Иные пенсии, социальные доплаты к пенсиям</t>
  </si>
  <si>
    <t>887 1001 8800000050 312</t>
  </si>
  <si>
    <t>887 1002 0400070180 111</t>
  </si>
  <si>
    <t>887 1002 0400070180 119</t>
  </si>
  <si>
    <t>887 1002 0400070180 611</t>
  </si>
  <si>
    <t>Субсидии гражданам на приобретение жилья</t>
  </si>
  <si>
    <t>Пособия, компенсации и иные социальные выплаты гражданам, кроме публичных нормативных обязательств</t>
  </si>
  <si>
    <t>887 1105 7900000030 244</t>
  </si>
  <si>
    <t>887 1105 8200011040 111</t>
  </si>
  <si>
    <t>887 1105 8200011040 119</t>
  </si>
  <si>
    <t>887 1105 8200011040 242</t>
  </si>
  <si>
    <t>887 1105 8200011040 244</t>
  </si>
  <si>
    <t>887 1105 8200011040 851</t>
  </si>
  <si>
    <t>Обслуживание муниципального долга</t>
  </si>
  <si>
    <t>887 1301 8800000060 730</t>
  </si>
  <si>
    <t>Дотации на выравнивание бюджетной обеспеченности</t>
  </si>
  <si>
    <t>887 1401 0300070220 511</t>
  </si>
  <si>
    <t>887 1403 8800000080 540</t>
  </si>
  <si>
    <t>Результат исполнения бюджета (дефицит / профицит)</t>
  </si>
  <si>
    <t>Приложение № 2</t>
  </si>
  <si>
    <t>тыс. руб.</t>
  </si>
  <si>
    <t>000 9600 0000000000 000</t>
  </si>
  <si>
    <t>887 0104 0400070159 121</t>
  </si>
  <si>
    <t>887 0104 0400070159 129</t>
  </si>
  <si>
    <t>887 0104 0400070159 242</t>
  </si>
  <si>
    <t>887 0104 0400070159 244</t>
  </si>
  <si>
    <t>887 0104 0400070289 121</t>
  </si>
  <si>
    <t>887 0104 0400070289 122</t>
  </si>
  <si>
    <t>887 0104 0400070289 129</t>
  </si>
  <si>
    <t>887 0104 0400070289 242</t>
  </si>
  <si>
    <t>887 0104 0400070289 244</t>
  </si>
  <si>
    <t>887 0104 8800000030 853</t>
  </si>
  <si>
    <t>887 0309 8500069070 112</t>
  </si>
  <si>
    <t>887 0408 8400048010 811</t>
  </si>
  <si>
    <t>Бюджетные инвестиции на приобретение объектов недвижимого имущества в государственную (муниципальную) собственность</t>
  </si>
  <si>
    <t>887 0501 04000R0829 412</t>
  </si>
  <si>
    <t>887 0701 0710070110 111</t>
  </si>
  <si>
    <t>887 0701 0710070110 112</t>
  </si>
  <si>
    <t>887 0701 0710070110 119</t>
  </si>
  <si>
    <t>887 0701 0710070110 242</t>
  </si>
  <si>
    <t>887 0701 0710070110 244</t>
  </si>
  <si>
    <t>887 0702 0710070120 111</t>
  </si>
  <si>
    <t>887 0702 0710070120 112</t>
  </si>
  <si>
    <t>887 0702 0710070120 119</t>
  </si>
  <si>
    <t>887 0702 0710070120 242</t>
  </si>
  <si>
    <t>887 0702 0710070120 244</t>
  </si>
  <si>
    <t>887 0702 0710070120 611</t>
  </si>
  <si>
    <t>887 0703 8000007130 111</t>
  </si>
  <si>
    <t>887 0703 8000007130 112</t>
  </si>
  <si>
    <t>887 0703 8000007130 119</t>
  </si>
  <si>
    <t>887 0703 8000007130 242</t>
  </si>
  <si>
    <t>887 0703 8000007130 244</t>
  </si>
  <si>
    <t>887 0703 8000007130 611</t>
  </si>
  <si>
    <t>887 0703 8000007130 851</t>
  </si>
  <si>
    <t>887 0703 8000007130 852</t>
  </si>
  <si>
    <t>887 0703 8000007130 853</t>
  </si>
  <si>
    <t>887 0801 8100008010 853</t>
  </si>
  <si>
    <t>887 0801 8100008020 853</t>
  </si>
  <si>
    <t>887 1105 8200011040 853</t>
  </si>
  <si>
    <t>887 1105 8200011060 612</t>
  </si>
  <si>
    <t>Маслянинского района Новосибирской области</t>
  </si>
  <si>
    <t>-</t>
  </si>
  <si>
    <t>Прочая закупка товаров, работ и услуг</t>
  </si>
  <si>
    <t>887 0104 8800370510 121</t>
  </si>
  <si>
    <t>887 0104 8800370510 129</t>
  </si>
  <si>
    <t>887 0113 7900000010 540</t>
  </si>
  <si>
    <t>887 0113 8800000090 244</t>
  </si>
  <si>
    <t>887 0309 8500770510 111</t>
  </si>
  <si>
    <t>887 0309 8500770510 119</t>
  </si>
  <si>
    <t>887 0410 18100S0570 242</t>
  </si>
  <si>
    <t>887 0412 0800070690 811</t>
  </si>
  <si>
    <t>887 0412 7900000070 811</t>
  </si>
  <si>
    <t>887 0412 7900000170 244</t>
  </si>
  <si>
    <t>887 0412 8700470510 111</t>
  </si>
  <si>
    <t>887 0412 8700470510 119</t>
  </si>
  <si>
    <t>887 0502 9100005140 540</t>
  </si>
  <si>
    <t>887 0503 8600005000 540</t>
  </si>
  <si>
    <t>887 0605 7900000110 244</t>
  </si>
  <si>
    <t>887 0701 0710170849 244</t>
  </si>
  <si>
    <t>887 0701 8001170510 111</t>
  </si>
  <si>
    <t>887 0701 8001170510 119</t>
  </si>
  <si>
    <t>887 0702 0710170849 244</t>
  </si>
  <si>
    <t>887 0702 0710170849 612</t>
  </si>
  <si>
    <t>887 0702 0710270849 244</t>
  </si>
  <si>
    <t>887 0702 0710270849 612</t>
  </si>
  <si>
    <t>887 0702 8001270510 111</t>
  </si>
  <si>
    <t>887 0702 8001270510 119</t>
  </si>
  <si>
    <t>887 0702 8001270510 611</t>
  </si>
  <si>
    <t>887 0703 8001370510 611</t>
  </si>
  <si>
    <t>887 0709 7900000100 242</t>
  </si>
  <si>
    <t>Иные выплаты населению</t>
  </si>
  <si>
    <t>887 0709 7900000100 360</t>
  </si>
  <si>
    <t>887 0709 8001470510 111</t>
  </si>
  <si>
    <t>887 0709 8001470510 119</t>
  </si>
  <si>
    <t>887 0801 8100170510 111</t>
  </si>
  <si>
    <t>887 0801 8100170510 119</t>
  </si>
  <si>
    <t>887 0801 8100270510 111</t>
  </si>
  <si>
    <t>887 0801 8100270510 119</t>
  </si>
  <si>
    <t>887 1006 8801670510 244</t>
  </si>
  <si>
    <t>887 1105 8200011060 244</t>
  </si>
  <si>
    <t>887 1105 8200470510 111</t>
  </si>
  <si>
    <t>887 1105 8200470510 119</t>
  </si>
  <si>
    <t>887 1105 8200670510 612</t>
  </si>
  <si>
    <t>% исполнеия</t>
  </si>
  <si>
    <t>за 1 квартал 2019 года»</t>
  </si>
  <si>
    <t>Исполнение бюджета Маслянинского района Новосибирской области по ведомственной структуре расходов за 1 квартал 2019 года</t>
  </si>
  <si>
    <t>887 0102 8800170510 121</t>
  </si>
  <si>
    <t>887 0102 8800170510 129</t>
  </si>
  <si>
    <t>887 0103 8800270510 121</t>
  </si>
  <si>
    <t>887 0103 8800270510 129</t>
  </si>
  <si>
    <t>887 0104 0400070180 122</t>
  </si>
  <si>
    <t>887 0104 0500570190 121</t>
  </si>
  <si>
    <t>887 0104 0500570190 129</t>
  </si>
  <si>
    <t>887 0104 0500570190 244</t>
  </si>
  <si>
    <t>887 0104 0500670230 121</t>
  </si>
  <si>
    <t>887 0104 0500670230 129</t>
  </si>
  <si>
    <t>887 0104 0500670230 244</t>
  </si>
  <si>
    <t>887 0105 0500751200 244</t>
  </si>
  <si>
    <t>887 0107 8800000190 244</t>
  </si>
  <si>
    <t>887 0113 0300070510 121</t>
  </si>
  <si>
    <t>887 0113 0300070510 129</t>
  </si>
  <si>
    <t>Субсидии (гранты в форме субсидий), подлежащие казначейскому сопровождению</t>
  </si>
  <si>
    <t>887 0113 1620470610 632</t>
  </si>
  <si>
    <t>887 0113 7900000020 632</t>
  </si>
  <si>
    <t>887 0113 8800000040 111</t>
  </si>
  <si>
    <t>887 0113 8800000040 112</t>
  </si>
  <si>
    <t>887 0113 8800000040 119</t>
  </si>
  <si>
    <t>887 0113 8800000040 242</t>
  </si>
  <si>
    <t>887 0113 8800000040 244</t>
  </si>
  <si>
    <t>887 0113 8800000040 851</t>
  </si>
  <si>
    <t>887 0113 8800000040 852</t>
  </si>
  <si>
    <t>887 0113 8800000040 853</t>
  </si>
  <si>
    <t>887 0113 8800470510 111</t>
  </si>
  <si>
    <t>887 0113 8800470510 119</t>
  </si>
  <si>
    <t>887 0113 8800470510 242</t>
  </si>
  <si>
    <t>887 0113 8800470510 244</t>
  </si>
  <si>
    <t>887 0309 8500069070 851</t>
  </si>
  <si>
    <t>887 0309 8500069070 853</t>
  </si>
  <si>
    <t>887 0310 1000770330 244</t>
  </si>
  <si>
    <t>887 0310 10007S0330 244</t>
  </si>
  <si>
    <t>887 0405 9900070160 244</t>
  </si>
  <si>
    <t>887 0408 2000004040 244</t>
  </si>
  <si>
    <t>887 0408 200000S040 244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</si>
  <si>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</si>
  <si>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887 0408 8400048030 244</t>
  </si>
  <si>
    <t>887 0408 8400048040 244</t>
  </si>
  <si>
    <t>887 0409 6100470760 540</t>
  </si>
  <si>
    <t>887 0410 1810170570 242</t>
  </si>
  <si>
    <t>887 0412 8700088040 122</t>
  </si>
  <si>
    <t>887 0412 8700088070 244</t>
  </si>
  <si>
    <t>887 0501 41800S0890 244</t>
  </si>
  <si>
    <t>887 0501 4180170890 540</t>
  </si>
  <si>
    <t>Бюджетные инвестиции в объекты капитального строительства государственной (муниципальной) собственности</t>
  </si>
  <si>
    <t>887 0502 09400S0640 414</t>
  </si>
  <si>
    <t>887 0502 0940170640 540</t>
  </si>
  <si>
    <t>887 0503 092F255551 540</t>
  </si>
  <si>
    <t>887 0503 092F255552 540</t>
  </si>
  <si>
    <t>887 0503 4800370960 414</t>
  </si>
  <si>
    <t>887 0503 48003S0960 414</t>
  </si>
  <si>
    <t>887 0701 8000007110 852</t>
  </si>
  <si>
    <t>887 0701 8000007280 244</t>
  </si>
  <si>
    <t>887 0702 0300070511 244</t>
  </si>
  <si>
    <t>887 0702 03000S0511 244</t>
  </si>
  <si>
    <t>887 0702 8000007120 243</t>
  </si>
  <si>
    <t>887 0702 8000007120 612</t>
  </si>
  <si>
    <t>887 0702 8001270510 244</t>
  </si>
  <si>
    <t>887 0702 8001270510 612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</si>
  <si>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</si>
  <si>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887 0703 8000007130 113</t>
  </si>
  <si>
    <t>887 0703 8000007130 612</t>
  </si>
  <si>
    <t>887 0703 8001370510 612</t>
  </si>
  <si>
    <t>887 0703 8030007130 111</t>
  </si>
  <si>
    <t>887 0703 8030007130 119</t>
  </si>
  <si>
    <t>887 0703 8031370510 111</t>
  </si>
  <si>
    <t>887 0703 8031370510 119</t>
  </si>
  <si>
    <t>887 0703 8031370510 611</t>
  </si>
  <si>
    <t>887 0707 0401070179 244</t>
  </si>
  <si>
    <t>887 0707 0401070359 244</t>
  </si>
  <si>
    <t>887 0707 7900000090 612</t>
  </si>
  <si>
    <t>887 0707 7900000150 612</t>
  </si>
  <si>
    <t>887 0707 7900000180 612</t>
  </si>
  <si>
    <t>887 0709 0710170380 243</t>
  </si>
  <si>
    <t>887 0709 07101S0380 243</t>
  </si>
  <si>
    <t>887 0709 2200370910 244</t>
  </si>
  <si>
    <t>887 0709 22003S0910 244</t>
  </si>
  <si>
    <t>887 0801 1100070290 244</t>
  </si>
  <si>
    <t>887 0801 11005L5192 244</t>
  </si>
  <si>
    <t>887 0801 11007L4670 244</t>
  </si>
  <si>
    <t>887 0801 8100008010 540</t>
  </si>
  <si>
    <t>887 0801 8100070510 244</t>
  </si>
  <si>
    <t>887 0801 8100070510 540</t>
  </si>
  <si>
    <t>887 0801 8100170510 244</t>
  </si>
  <si>
    <t>887 0801 8100270510 244</t>
  </si>
  <si>
    <t>887 0801 8800000040 611</t>
  </si>
  <si>
    <t>887 0801 8800470510 611</t>
  </si>
  <si>
    <t>887 0801 8800470510 612</t>
  </si>
  <si>
    <t>887 1003 26001L5676 322</t>
  </si>
  <si>
    <t>887 1003 39002L4979 322</t>
  </si>
  <si>
    <t>887 1004 0400470289 244</t>
  </si>
  <si>
    <t>887 1004 0400470289 321</t>
  </si>
  <si>
    <t>887 1006 0400070369 612</t>
  </si>
  <si>
    <t>887 1006 04000S0369 612</t>
  </si>
  <si>
    <t>887 1006 0401370340 612</t>
  </si>
  <si>
    <t>887 1006 040P352930 244</t>
  </si>
  <si>
    <t>887 1006 8800000090 811</t>
  </si>
  <si>
    <t>887 1102 140P552280 244</t>
  </si>
  <si>
    <t>887 1105 8200011040 113</t>
  </si>
  <si>
    <t>887 1105 8200470510 244</t>
  </si>
  <si>
    <t>887 1403 0300370510 540</t>
  </si>
  <si>
    <t xml:space="preserve"> -</t>
  </si>
  <si>
    <t xml:space="preserve"> - </t>
  </si>
  <si>
    <t xml:space="preserve">к решению 29 сессии Совета депутатов </t>
  </si>
  <si>
    <t xml:space="preserve"> от 14 июня 2019 г. № 267 «Об исполнении бюджета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</si>
</sst>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 Cyr"/>
      <family val="2"/>
      <charset val="204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Border="1" applyAlignment="1">
      <alignment horizontal="left"/>
    </xf>
    <xf numFmtId="49" fontId="1" fillId="0" borderId="0" xfId="1" applyNumberFormat="1" applyBorder="1"/>
    <xf numFmtId="49" fontId="2" fillId="0" borderId="0" xfId="0" applyNumberFormat="1" applyFont="1" applyAlignment="1">
      <alignment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49" fontId="3" fillId="0" borderId="0" xfId="0" applyNumberFormat="1" applyFont="1" applyBorder="1" applyAlignment="1">
      <alignment horizontal="left" wrapText="1"/>
    </xf>
    <xf numFmtId="0" fontId="2" fillId="0" borderId="0" xfId="0" applyFont="1" applyAlignment="1">
      <alignment horizontal="right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Fill="1" applyAlignment="1">
      <alignment horizontal="right"/>
    </xf>
    <xf numFmtId="0" fontId="6" fillId="0" borderId="0" xfId="0" applyFont="1" applyAlignment="1">
      <alignment horizontal="right" wrapText="1"/>
    </xf>
    <xf numFmtId="0" fontId="1" fillId="0" borderId="10" xfId="0" applyNumberFormat="1" applyFont="1" applyFill="1" applyBorder="1" applyAlignment="1">
      <alignment horizontal="left" vertical="center" wrapText="1"/>
    </xf>
    <xf numFmtId="0" fontId="1" fillId="0" borderId="11" xfId="0" applyNumberFormat="1" applyFont="1" applyFill="1" applyBorder="1" applyAlignment="1">
      <alignment horizontal="left" vertical="center" wrapText="1"/>
    </xf>
    <xf numFmtId="4" fontId="1" fillId="0" borderId="10" xfId="0" applyNumberFormat="1" applyFont="1" applyFill="1" applyBorder="1" applyAlignment="1">
      <alignment horizontal="right" vertical="center" wrapText="1"/>
    </xf>
    <xf numFmtId="0" fontId="1" fillId="0" borderId="12" xfId="0" applyNumberFormat="1" applyFont="1" applyFill="1" applyBorder="1" applyAlignment="1">
      <alignment horizontal="left" vertical="center" wrapText="1"/>
    </xf>
    <xf numFmtId="0" fontId="1" fillId="0" borderId="13" xfId="0" applyNumberFormat="1" applyFont="1" applyFill="1" applyBorder="1" applyAlignment="1">
      <alignment horizontal="left" vertical="center" wrapText="1"/>
    </xf>
    <xf numFmtId="4" fontId="1" fillId="0" borderId="12" xfId="0" applyNumberFormat="1" applyFont="1" applyFill="1" applyBorder="1" applyAlignment="1">
      <alignment horizontal="right" vertical="center" wrapText="1"/>
    </xf>
    <xf numFmtId="0" fontId="1" fillId="0" borderId="14" xfId="0" applyNumberFormat="1" applyFont="1" applyFill="1" applyBorder="1" applyAlignment="1">
      <alignment horizontal="left" vertical="center" wrapText="1"/>
    </xf>
    <xf numFmtId="0" fontId="1" fillId="0" borderId="15" xfId="0" applyNumberFormat="1" applyFont="1" applyFill="1" applyBorder="1" applyAlignment="1">
      <alignment horizontal="left" vertical="center" wrapText="1"/>
    </xf>
    <xf numFmtId="4" fontId="1" fillId="0" borderId="14" xfId="0" applyNumberFormat="1" applyFont="1" applyFill="1" applyBorder="1" applyAlignment="1">
      <alignment horizontal="right" vertical="center" wrapText="1"/>
    </xf>
    <xf numFmtId="0" fontId="1" fillId="0" borderId="16" xfId="0" applyNumberFormat="1" applyFont="1" applyFill="1" applyBorder="1" applyAlignment="1">
      <alignment horizontal="left" vertical="center" wrapText="1"/>
    </xf>
    <xf numFmtId="0" fontId="1" fillId="0" borderId="17" xfId="0" applyNumberFormat="1" applyFont="1" applyFill="1" applyBorder="1" applyAlignment="1">
      <alignment horizontal="left" vertical="center" wrapText="1"/>
    </xf>
    <xf numFmtId="4" fontId="1" fillId="0" borderId="16" xfId="0" applyNumberFormat="1" applyFont="1" applyFill="1" applyBorder="1" applyAlignment="1">
      <alignment horizontal="right" vertical="center" wrapText="1"/>
    </xf>
    <xf numFmtId="4" fontId="1" fillId="0" borderId="13" xfId="0" applyNumberFormat="1" applyFont="1" applyFill="1" applyBorder="1" applyAlignment="1">
      <alignment horizontal="right" vertical="center" wrapText="1"/>
    </xf>
    <xf numFmtId="4" fontId="1" fillId="0" borderId="15" xfId="0" applyNumberFormat="1" applyFont="1" applyFill="1" applyBorder="1" applyAlignment="1">
      <alignment horizontal="right" vertical="center" wrapText="1"/>
    </xf>
    <xf numFmtId="4" fontId="1" fillId="0" borderId="18" xfId="0" applyNumberFormat="1" applyFont="1" applyFill="1" applyBorder="1" applyAlignment="1">
      <alignment horizontal="right" vertical="center" wrapText="1"/>
    </xf>
    <xf numFmtId="4" fontId="1" fillId="0" borderId="11" xfId="0" applyNumberFormat="1" applyFont="1" applyFill="1" applyBorder="1" applyAlignment="1">
      <alignment horizontal="right" vertical="center" wrapText="1"/>
    </xf>
    <xf numFmtId="4" fontId="1" fillId="0" borderId="17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wrapText="1"/>
    </xf>
    <xf numFmtId="0" fontId="5" fillId="0" borderId="0" xfId="0" applyFont="1" applyAlignment="1">
      <alignment horizontal="right"/>
    </xf>
    <xf numFmtId="0" fontId="6" fillId="0" borderId="0" xfId="0" applyFont="1" applyFill="1" applyAlignment="1">
      <alignment horizontal="right"/>
    </xf>
    <xf numFmtId="0" fontId="6" fillId="0" borderId="0" xfId="0" applyFont="1" applyAlignment="1">
      <alignment horizontal="right" wrapText="1"/>
    </xf>
    <xf numFmtId="49" fontId="7" fillId="0" borderId="4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1:E293"/>
  <sheetViews>
    <sheetView showGridLines="0" tabSelected="1" workbookViewId="0">
      <selection activeCell="C6" sqref="C6:E6"/>
    </sheetView>
  </sheetViews>
  <sheetFormatPr defaultRowHeight="12.75"/>
  <cols>
    <col min="1" max="1" width="39" style="1" customWidth="1"/>
    <col min="2" max="2" width="23.42578125" style="1" customWidth="1"/>
    <col min="3" max="5" width="15" style="1" customWidth="1"/>
    <col min="6" max="6" width="12.42578125" style="1" customWidth="1"/>
    <col min="7" max="238" width="9.140625" style="1"/>
    <col min="239" max="239" width="33.28515625" style="1" customWidth="1"/>
    <col min="240" max="240" width="4.42578125" style="1" customWidth="1"/>
    <col min="241" max="241" width="20" style="1" customWidth="1"/>
    <col min="242" max="244" width="14.85546875" style="1" customWidth="1"/>
    <col min="245" max="261" width="0.28515625" style="1" customWidth="1"/>
    <col min="262" max="494" width="9.140625" style="1"/>
    <col min="495" max="495" width="33.28515625" style="1" customWidth="1"/>
    <col min="496" max="496" width="4.42578125" style="1" customWidth="1"/>
    <col min="497" max="497" width="20" style="1" customWidth="1"/>
    <col min="498" max="500" width="14.85546875" style="1" customWidth="1"/>
    <col min="501" max="517" width="0.28515625" style="1" customWidth="1"/>
    <col min="518" max="750" width="9.140625" style="1"/>
    <col min="751" max="751" width="33.28515625" style="1" customWidth="1"/>
    <col min="752" max="752" width="4.42578125" style="1" customWidth="1"/>
    <col min="753" max="753" width="20" style="1" customWidth="1"/>
    <col min="754" max="756" width="14.85546875" style="1" customWidth="1"/>
    <col min="757" max="773" width="0.28515625" style="1" customWidth="1"/>
    <col min="774" max="1006" width="9.140625" style="1"/>
    <col min="1007" max="1007" width="33.28515625" style="1" customWidth="1"/>
    <col min="1008" max="1008" width="4.42578125" style="1" customWidth="1"/>
    <col min="1009" max="1009" width="20" style="1" customWidth="1"/>
    <col min="1010" max="1012" width="14.85546875" style="1" customWidth="1"/>
    <col min="1013" max="1029" width="0.28515625" style="1" customWidth="1"/>
    <col min="1030" max="1262" width="9.140625" style="1"/>
    <col min="1263" max="1263" width="33.28515625" style="1" customWidth="1"/>
    <col min="1264" max="1264" width="4.42578125" style="1" customWidth="1"/>
    <col min="1265" max="1265" width="20" style="1" customWidth="1"/>
    <col min="1266" max="1268" width="14.85546875" style="1" customWidth="1"/>
    <col min="1269" max="1285" width="0.28515625" style="1" customWidth="1"/>
    <col min="1286" max="1518" width="9.140625" style="1"/>
    <col min="1519" max="1519" width="33.28515625" style="1" customWidth="1"/>
    <col min="1520" max="1520" width="4.42578125" style="1" customWidth="1"/>
    <col min="1521" max="1521" width="20" style="1" customWidth="1"/>
    <col min="1522" max="1524" width="14.85546875" style="1" customWidth="1"/>
    <col min="1525" max="1541" width="0.28515625" style="1" customWidth="1"/>
    <col min="1542" max="1774" width="9.140625" style="1"/>
    <col min="1775" max="1775" width="33.28515625" style="1" customWidth="1"/>
    <col min="1776" max="1776" width="4.42578125" style="1" customWidth="1"/>
    <col min="1777" max="1777" width="20" style="1" customWidth="1"/>
    <col min="1778" max="1780" width="14.85546875" style="1" customWidth="1"/>
    <col min="1781" max="1797" width="0.28515625" style="1" customWidth="1"/>
    <col min="1798" max="2030" width="9.140625" style="1"/>
    <col min="2031" max="2031" width="33.28515625" style="1" customWidth="1"/>
    <col min="2032" max="2032" width="4.42578125" style="1" customWidth="1"/>
    <col min="2033" max="2033" width="20" style="1" customWidth="1"/>
    <col min="2034" max="2036" width="14.85546875" style="1" customWidth="1"/>
    <col min="2037" max="2053" width="0.28515625" style="1" customWidth="1"/>
    <col min="2054" max="2286" width="9.140625" style="1"/>
    <col min="2287" max="2287" width="33.28515625" style="1" customWidth="1"/>
    <col min="2288" max="2288" width="4.42578125" style="1" customWidth="1"/>
    <col min="2289" max="2289" width="20" style="1" customWidth="1"/>
    <col min="2290" max="2292" width="14.85546875" style="1" customWidth="1"/>
    <col min="2293" max="2309" width="0.28515625" style="1" customWidth="1"/>
    <col min="2310" max="2542" width="9.140625" style="1"/>
    <col min="2543" max="2543" width="33.28515625" style="1" customWidth="1"/>
    <col min="2544" max="2544" width="4.42578125" style="1" customWidth="1"/>
    <col min="2545" max="2545" width="20" style="1" customWidth="1"/>
    <col min="2546" max="2548" width="14.85546875" style="1" customWidth="1"/>
    <col min="2549" max="2565" width="0.28515625" style="1" customWidth="1"/>
    <col min="2566" max="2798" width="9.140625" style="1"/>
    <col min="2799" max="2799" width="33.28515625" style="1" customWidth="1"/>
    <col min="2800" max="2800" width="4.42578125" style="1" customWidth="1"/>
    <col min="2801" max="2801" width="20" style="1" customWidth="1"/>
    <col min="2802" max="2804" width="14.85546875" style="1" customWidth="1"/>
    <col min="2805" max="2821" width="0.28515625" style="1" customWidth="1"/>
    <col min="2822" max="3054" width="9.140625" style="1"/>
    <col min="3055" max="3055" width="33.28515625" style="1" customWidth="1"/>
    <col min="3056" max="3056" width="4.42578125" style="1" customWidth="1"/>
    <col min="3057" max="3057" width="20" style="1" customWidth="1"/>
    <col min="3058" max="3060" width="14.85546875" style="1" customWidth="1"/>
    <col min="3061" max="3077" width="0.28515625" style="1" customWidth="1"/>
    <col min="3078" max="3310" width="9.140625" style="1"/>
    <col min="3311" max="3311" width="33.28515625" style="1" customWidth="1"/>
    <col min="3312" max="3312" width="4.42578125" style="1" customWidth="1"/>
    <col min="3313" max="3313" width="20" style="1" customWidth="1"/>
    <col min="3314" max="3316" width="14.85546875" style="1" customWidth="1"/>
    <col min="3317" max="3333" width="0.28515625" style="1" customWidth="1"/>
    <col min="3334" max="3566" width="9.140625" style="1"/>
    <col min="3567" max="3567" width="33.28515625" style="1" customWidth="1"/>
    <col min="3568" max="3568" width="4.42578125" style="1" customWidth="1"/>
    <col min="3569" max="3569" width="20" style="1" customWidth="1"/>
    <col min="3570" max="3572" width="14.85546875" style="1" customWidth="1"/>
    <col min="3573" max="3589" width="0.28515625" style="1" customWidth="1"/>
    <col min="3590" max="3822" width="9.140625" style="1"/>
    <col min="3823" max="3823" width="33.28515625" style="1" customWidth="1"/>
    <col min="3824" max="3824" width="4.42578125" style="1" customWidth="1"/>
    <col min="3825" max="3825" width="20" style="1" customWidth="1"/>
    <col min="3826" max="3828" width="14.85546875" style="1" customWidth="1"/>
    <col min="3829" max="3845" width="0.28515625" style="1" customWidth="1"/>
    <col min="3846" max="4078" width="9.140625" style="1"/>
    <col min="4079" max="4079" width="33.28515625" style="1" customWidth="1"/>
    <col min="4080" max="4080" width="4.42578125" style="1" customWidth="1"/>
    <col min="4081" max="4081" width="20" style="1" customWidth="1"/>
    <col min="4082" max="4084" width="14.85546875" style="1" customWidth="1"/>
    <col min="4085" max="4101" width="0.28515625" style="1" customWidth="1"/>
    <col min="4102" max="4334" width="9.140625" style="1"/>
    <col min="4335" max="4335" width="33.28515625" style="1" customWidth="1"/>
    <col min="4336" max="4336" width="4.42578125" style="1" customWidth="1"/>
    <col min="4337" max="4337" width="20" style="1" customWidth="1"/>
    <col min="4338" max="4340" width="14.85546875" style="1" customWidth="1"/>
    <col min="4341" max="4357" width="0.28515625" style="1" customWidth="1"/>
    <col min="4358" max="4590" width="9.140625" style="1"/>
    <col min="4591" max="4591" width="33.28515625" style="1" customWidth="1"/>
    <col min="4592" max="4592" width="4.42578125" style="1" customWidth="1"/>
    <col min="4593" max="4593" width="20" style="1" customWidth="1"/>
    <col min="4594" max="4596" width="14.85546875" style="1" customWidth="1"/>
    <col min="4597" max="4613" width="0.28515625" style="1" customWidth="1"/>
    <col min="4614" max="4846" width="9.140625" style="1"/>
    <col min="4847" max="4847" width="33.28515625" style="1" customWidth="1"/>
    <col min="4848" max="4848" width="4.42578125" style="1" customWidth="1"/>
    <col min="4849" max="4849" width="20" style="1" customWidth="1"/>
    <col min="4850" max="4852" width="14.85546875" style="1" customWidth="1"/>
    <col min="4853" max="4869" width="0.28515625" style="1" customWidth="1"/>
    <col min="4870" max="5102" width="9.140625" style="1"/>
    <col min="5103" max="5103" width="33.28515625" style="1" customWidth="1"/>
    <col min="5104" max="5104" width="4.42578125" style="1" customWidth="1"/>
    <col min="5105" max="5105" width="20" style="1" customWidth="1"/>
    <col min="5106" max="5108" width="14.85546875" style="1" customWidth="1"/>
    <col min="5109" max="5125" width="0.28515625" style="1" customWidth="1"/>
    <col min="5126" max="5358" width="9.140625" style="1"/>
    <col min="5359" max="5359" width="33.28515625" style="1" customWidth="1"/>
    <col min="5360" max="5360" width="4.42578125" style="1" customWidth="1"/>
    <col min="5361" max="5361" width="20" style="1" customWidth="1"/>
    <col min="5362" max="5364" width="14.85546875" style="1" customWidth="1"/>
    <col min="5365" max="5381" width="0.28515625" style="1" customWidth="1"/>
    <col min="5382" max="5614" width="9.140625" style="1"/>
    <col min="5615" max="5615" width="33.28515625" style="1" customWidth="1"/>
    <col min="5616" max="5616" width="4.42578125" style="1" customWidth="1"/>
    <col min="5617" max="5617" width="20" style="1" customWidth="1"/>
    <col min="5618" max="5620" width="14.85546875" style="1" customWidth="1"/>
    <col min="5621" max="5637" width="0.28515625" style="1" customWidth="1"/>
    <col min="5638" max="5870" width="9.140625" style="1"/>
    <col min="5871" max="5871" width="33.28515625" style="1" customWidth="1"/>
    <col min="5872" max="5872" width="4.42578125" style="1" customWidth="1"/>
    <col min="5873" max="5873" width="20" style="1" customWidth="1"/>
    <col min="5874" max="5876" width="14.85546875" style="1" customWidth="1"/>
    <col min="5877" max="5893" width="0.28515625" style="1" customWidth="1"/>
    <col min="5894" max="6126" width="9.140625" style="1"/>
    <col min="6127" max="6127" width="33.28515625" style="1" customWidth="1"/>
    <col min="6128" max="6128" width="4.42578125" style="1" customWidth="1"/>
    <col min="6129" max="6129" width="20" style="1" customWidth="1"/>
    <col min="6130" max="6132" width="14.85546875" style="1" customWidth="1"/>
    <col min="6133" max="6149" width="0.28515625" style="1" customWidth="1"/>
    <col min="6150" max="6382" width="9.140625" style="1"/>
    <col min="6383" max="6383" width="33.28515625" style="1" customWidth="1"/>
    <col min="6384" max="6384" width="4.42578125" style="1" customWidth="1"/>
    <col min="6385" max="6385" width="20" style="1" customWidth="1"/>
    <col min="6386" max="6388" width="14.85546875" style="1" customWidth="1"/>
    <col min="6389" max="6405" width="0.28515625" style="1" customWidth="1"/>
    <col min="6406" max="6638" width="9.140625" style="1"/>
    <col min="6639" max="6639" width="33.28515625" style="1" customWidth="1"/>
    <col min="6640" max="6640" width="4.42578125" style="1" customWidth="1"/>
    <col min="6641" max="6641" width="20" style="1" customWidth="1"/>
    <col min="6642" max="6644" width="14.85546875" style="1" customWidth="1"/>
    <col min="6645" max="6661" width="0.28515625" style="1" customWidth="1"/>
    <col min="6662" max="6894" width="9.140625" style="1"/>
    <col min="6895" max="6895" width="33.28515625" style="1" customWidth="1"/>
    <col min="6896" max="6896" width="4.42578125" style="1" customWidth="1"/>
    <col min="6897" max="6897" width="20" style="1" customWidth="1"/>
    <col min="6898" max="6900" width="14.85546875" style="1" customWidth="1"/>
    <col min="6901" max="6917" width="0.28515625" style="1" customWidth="1"/>
    <col min="6918" max="7150" width="9.140625" style="1"/>
    <col min="7151" max="7151" width="33.28515625" style="1" customWidth="1"/>
    <col min="7152" max="7152" width="4.42578125" style="1" customWidth="1"/>
    <col min="7153" max="7153" width="20" style="1" customWidth="1"/>
    <col min="7154" max="7156" width="14.85546875" style="1" customWidth="1"/>
    <col min="7157" max="7173" width="0.28515625" style="1" customWidth="1"/>
    <col min="7174" max="7406" width="9.140625" style="1"/>
    <col min="7407" max="7407" width="33.28515625" style="1" customWidth="1"/>
    <col min="7408" max="7408" width="4.42578125" style="1" customWidth="1"/>
    <col min="7409" max="7409" width="20" style="1" customWidth="1"/>
    <col min="7410" max="7412" width="14.85546875" style="1" customWidth="1"/>
    <col min="7413" max="7429" width="0.28515625" style="1" customWidth="1"/>
    <col min="7430" max="7662" width="9.140625" style="1"/>
    <col min="7663" max="7663" width="33.28515625" style="1" customWidth="1"/>
    <col min="7664" max="7664" width="4.42578125" style="1" customWidth="1"/>
    <col min="7665" max="7665" width="20" style="1" customWidth="1"/>
    <col min="7666" max="7668" width="14.85546875" style="1" customWidth="1"/>
    <col min="7669" max="7685" width="0.28515625" style="1" customWidth="1"/>
    <col min="7686" max="7918" width="9.140625" style="1"/>
    <col min="7919" max="7919" width="33.28515625" style="1" customWidth="1"/>
    <col min="7920" max="7920" width="4.42578125" style="1" customWidth="1"/>
    <col min="7921" max="7921" width="20" style="1" customWidth="1"/>
    <col min="7922" max="7924" width="14.85546875" style="1" customWidth="1"/>
    <col min="7925" max="7941" width="0.28515625" style="1" customWidth="1"/>
    <col min="7942" max="8174" width="9.140625" style="1"/>
    <col min="8175" max="8175" width="33.28515625" style="1" customWidth="1"/>
    <col min="8176" max="8176" width="4.42578125" style="1" customWidth="1"/>
    <col min="8177" max="8177" width="20" style="1" customWidth="1"/>
    <col min="8178" max="8180" width="14.85546875" style="1" customWidth="1"/>
    <col min="8181" max="8197" width="0.28515625" style="1" customWidth="1"/>
    <col min="8198" max="8430" width="9.140625" style="1"/>
    <col min="8431" max="8431" width="33.28515625" style="1" customWidth="1"/>
    <col min="8432" max="8432" width="4.42578125" style="1" customWidth="1"/>
    <col min="8433" max="8433" width="20" style="1" customWidth="1"/>
    <col min="8434" max="8436" width="14.85546875" style="1" customWidth="1"/>
    <col min="8437" max="8453" width="0.28515625" style="1" customWidth="1"/>
    <col min="8454" max="8686" width="9.140625" style="1"/>
    <col min="8687" max="8687" width="33.28515625" style="1" customWidth="1"/>
    <col min="8688" max="8688" width="4.42578125" style="1" customWidth="1"/>
    <col min="8689" max="8689" width="20" style="1" customWidth="1"/>
    <col min="8690" max="8692" width="14.85546875" style="1" customWidth="1"/>
    <col min="8693" max="8709" width="0.28515625" style="1" customWidth="1"/>
    <col min="8710" max="8942" width="9.140625" style="1"/>
    <col min="8943" max="8943" width="33.28515625" style="1" customWidth="1"/>
    <col min="8944" max="8944" width="4.42578125" style="1" customWidth="1"/>
    <col min="8945" max="8945" width="20" style="1" customWidth="1"/>
    <col min="8946" max="8948" width="14.85546875" style="1" customWidth="1"/>
    <col min="8949" max="8965" width="0.28515625" style="1" customWidth="1"/>
    <col min="8966" max="9198" width="9.140625" style="1"/>
    <col min="9199" max="9199" width="33.28515625" style="1" customWidth="1"/>
    <col min="9200" max="9200" width="4.42578125" style="1" customWidth="1"/>
    <col min="9201" max="9201" width="20" style="1" customWidth="1"/>
    <col min="9202" max="9204" width="14.85546875" style="1" customWidth="1"/>
    <col min="9205" max="9221" width="0.28515625" style="1" customWidth="1"/>
    <col min="9222" max="9454" width="9.140625" style="1"/>
    <col min="9455" max="9455" width="33.28515625" style="1" customWidth="1"/>
    <col min="9456" max="9456" width="4.42578125" style="1" customWidth="1"/>
    <col min="9457" max="9457" width="20" style="1" customWidth="1"/>
    <col min="9458" max="9460" width="14.85546875" style="1" customWidth="1"/>
    <col min="9461" max="9477" width="0.28515625" style="1" customWidth="1"/>
    <col min="9478" max="9710" width="9.140625" style="1"/>
    <col min="9711" max="9711" width="33.28515625" style="1" customWidth="1"/>
    <col min="9712" max="9712" width="4.42578125" style="1" customWidth="1"/>
    <col min="9713" max="9713" width="20" style="1" customWidth="1"/>
    <col min="9714" max="9716" width="14.85546875" style="1" customWidth="1"/>
    <col min="9717" max="9733" width="0.28515625" style="1" customWidth="1"/>
    <col min="9734" max="9966" width="9.140625" style="1"/>
    <col min="9967" max="9967" width="33.28515625" style="1" customWidth="1"/>
    <col min="9968" max="9968" width="4.42578125" style="1" customWidth="1"/>
    <col min="9969" max="9969" width="20" style="1" customWidth="1"/>
    <col min="9970" max="9972" width="14.85546875" style="1" customWidth="1"/>
    <col min="9973" max="9989" width="0.28515625" style="1" customWidth="1"/>
    <col min="9990" max="10222" width="9.140625" style="1"/>
    <col min="10223" max="10223" width="33.28515625" style="1" customWidth="1"/>
    <col min="10224" max="10224" width="4.42578125" style="1" customWidth="1"/>
    <col min="10225" max="10225" width="20" style="1" customWidth="1"/>
    <col min="10226" max="10228" width="14.85546875" style="1" customWidth="1"/>
    <col min="10229" max="10245" width="0.28515625" style="1" customWidth="1"/>
    <col min="10246" max="10478" width="9.140625" style="1"/>
    <col min="10479" max="10479" width="33.28515625" style="1" customWidth="1"/>
    <col min="10480" max="10480" width="4.42578125" style="1" customWidth="1"/>
    <col min="10481" max="10481" width="20" style="1" customWidth="1"/>
    <col min="10482" max="10484" width="14.85546875" style="1" customWidth="1"/>
    <col min="10485" max="10501" width="0.28515625" style="1" customWidth="1"/>
    <col min="10502" max="10734" width="9.140625" style="1"/>
    <col min="10735" max="10735" width="33.28515625" style="1" customWidth="1"/>
    <col min="10736" max="10736" width="4.42578125" style="1" customWidth="1"/>
    <col min="10737" max="10737" width="20" style="1" customWidth="1"/>
    <col min="10738" max="10740" width="14.85546875" style="1" customWidth="1"/>
    <col min="10741" max="10757" width="0.28515625" style="1" customWidth="1"/>
    <col min="10758" max="10990" width="9.140625" style="1"/>
    <col min="10991" max="10991" width="33.28515625" style="1" customWidth="1"/>
    <col min="10992" max="10992" width="4.42578125" style="1" customWidth="1"/>
    <col min="10993" max="10993" width="20" style="1" customWidth="1"/>
    <col min="10994" max="10996" width="14.85546875" style="1" customWidth="1"/>
    <col min="10997" max="11013" width="0.28515625" style="1" customWidth="1"/>
    <col min="11014" max="11246" width="9.140625" style="1"/>
    <col min="11247" max="11247" width="33.28515625" style="1" customWidth="1"/>
    <col min="11248" max="11248" width="4.42578125" style="1" customWidth="1"/>
    <col min="11249" max="11249" width="20" style="1" customWidth="1"/>
    <col min="11250" max="11252" width="14.85546875" style="1" customWidth="1"/>
    <col min="11253" max="11269" width="0.28515625" style="1" customWidth="1"/>
    <col min="11270" max="11502" width="9.140625" style="1"/>
    <col min="11503" max="11503" width="33.28515625" style="1" customWidth="1"/>
    <col min="11504" max="11504" width="4.42578125" style="1" customWidth="1"/>
    <col min="11505" max="11505" width="20" style="1" customWidth="1"/>
    <col min="11506" max="11508" width="14.85546875" style="1" customWidth="1"/>
    <col min="11509" max="11525" width="0.28515625" style="1" customWidth="1"/>
    <col min="11526" max="11758" width="9.140625" style="1"/>
    <col min="11759" max="11759" width="33.28515625" style="1" customWidth="1"/>
    <col min="11760" max="11760" width="4.42578125" style="1" customWidth="1"/>
    <col min="11761" max="11761" width="20" style="1" customWidth="1"/>
    <col min="11762" max="11764" width="14.85546875" style="1" customWidth="1"/>
    <col min="11765" max="11781" width="0.28515625" style="1" customWidth="1"/>
    <col min="11782" max="12014" width="9.140625" style="1"/>
    <col min="12015" max="12015" width="33.28515625" style="1" customWidth="1"/>
    <col min="12016" max="12016" width="4.42578125" style="1" customWidth="1"/>
    <col min="12017" max="12017" width="20" style="1" customWidth="1"/>
    <col min="12018" max="12020" width="14.85546875" style="1" customWidth="1"/>
    <col min="12021" max="12037" width="0.28515625" style="1" customWidth="1"/>
    <col min="12038" max="12270" width="9.140625" style="1"/>
    <col min="12271" max="12271" width="33.28515625" style="1" customWidth="1"/>
    <col min="12272" max="12272" width="4.42578125" style="1" customWidth="1"/>
    <col min="12273" max="12273" width="20" style="1" customWidth="1"/>
    <col min="12274" max="12276" width="14.85546875" style="1" customWidth="1"/>
    <col min="12277" max="12293" width="0.28515625" style="1" customWidth="1"/>
    <col min="12294" max="12526" width="9.140625" style="1"/>
    <col min="12527" max="12527" width="33.28515625" style="1" customWidth="1"/>
    <col min="12528" max="12528" width="4.42578125" style="1" customWidth="1"/>
    <col min="12529" max="12529" width="20" style="1" customWidth="1"/>
    <col min="12530" max="12532" width="14.85546875" style="1" customWidth="1"/>
    <col min="12533" max="12549" width="0.28515625" style="1" customWidth="1"/>
    <col min="12550" max="12782" width="9.140625" style="1"/>
    <col min="12783" max="12783" width="33.28515625" style="1" customWidth="1"/>
    <col min="12784" max="12784" width="4.42578125" style="1" customWidth="1"/>
    <col min="12785" max="12785" width="20" style="1" customWidth="1"/>
    <col min="12786" max="12788" width="14.85546875" style="1" customWidth="1"/>
    <col min="12789" max="12805" width="0.28515625" style="1" customWidth="1"/>
    <col min="12806" max="13038" width="9.140625" style="1"/>
    <col min="13039" max="13039" width="33.28515625" style="1" customWidth="1"/>
    <col min="13040" max="13040" width="4.42578125" style="1" customWidth="1"/>
    <col min="13041" max="13041" width="20" style="1" customWidth="1"/>
    <col min="13042" max="13044" width="14.85546875" style="1" customWidth="1"/>
    <col min="13045" max="13061" width="0.28515625" style="1" customWidth="1"/>
    <col min="13062" max="13294" width="9.140625" style="1"/>
    <col min="13295" max="13295" width="33.28515625" style="1" customWidth="1"/>
    <col min="13296" max="13296" width="4.42578125" style="1" customWidth="1"/>
    <col min="13297" max="13297" width="20" style="1" customWidth="1"/>
    <col min="13298" max="13300" width="14.85546875" style="1" customWidth="1"/>
    <col min="13301" max="13317" width="0.28515625" style="1" customWidth="1"/>
    <col min="13318" max="13550" width="9.140625" style="1"/>
    <col min="13551" max="13551" width="33.28515625" style="1" customWidth="1"/>
    <col min="13552" max="13552" width="4.42578125" style="1" customWidth="1"/>
    <col min="13553" max="13553" width="20" style="1" customWidth="1"/>
    <col min="13554" max="13556" width="14.85546875" style="1" customWidth="1"/>
    <col min="13557" max="13573" width="0.28515625" style="1" customWidth="1"/>
    <col min="13574" max="13806" width="9.140625" style="1"/>
    <col min="13807" max="13807" width="33.28515625" style="1" customWidth="1"/>
    <col min="13808" max="13808" width="4.42578125" style="1" customWidth="1"/>
    <col min="13809" max="13809" width="20" style="1" customWidth="1"/>
    <col min="13810" max="13812" width="14.85546875" style="1" customWidth="1"/>
    <col min="13813" max="13829" width="0.28515625" style="1" customWidth="1"/>
    <col min="13830" max="14062" width="9.140625" style="1"/>
    <col min="14063" max="14063" width="33.28515625" style="1" customWidth="1"/>
    <col min="14064" max="14064" width="4.42578125" style="1" customWidth="1"/>
    <col min="14065" max="14065" width="20" style="1" customWidth="1"/>
    <col min="14066" max="14068" width="14.85546875" style="1" customWidth="1"/>
    <col min="14069" max="14085" width="0.28515625" style="1" customWidth="1"/>
    <col min="14086" max="14318" width="9.140625" style="1"/>
    <col min="14319" max="14319" width="33.28515625" style="1" customWidth="1"/>
    <col min="14320" max="14320" width="4.42578125" style="1" customWidth="1"/>
    <col min="14321" max="14321" width="20" style="1" customWidth="1"/>
    <col min="14322" max="14324" width="14.85546875" style="1" customWidth="1"/>
    <col min="14325" max="14341" width="0.28515625" style="1" customWidth="1"/>
    <col min="14342" max="14574" width="9.140625" style="1"/>
    <col min="14575" max="14575" width="33.28515625" style="1" customWidth="1"/>
    <col min="14576" max="14576" width="4.42578125" style="1" customWidth="1"/>
    <col min="14577" max="14577" width="20" style="1" customWidth="1"/>
    <col min="14578" max="14580" width="14.85546875" style="1" customWidth="1"/>
    <col min="14581" max="14597" width="0.28515625" style="1" customWidth="1"/>
    <col min="14598" max="14830" width="9.140625" style="1"/>
    <col min="14831" max="14831" width="33.28515625" style="1" customWidth="1"/>
    <col min="14832" max="14832" width="4.42578125" style="1" customWidth="1"/>
    <col min="14833" max="14833" width="20" style="1" customWidth="1"/>
    <col min="14834" max="14836" width="14.85546875" style="1" customWidth="1"/>
    <col min="14837" max="14853" width="0.28515625" style="1" customWidth="1"/>
    <col min="14854" max="15086" width="9.140625" style="1"/>
    <col min="15087" max="15087" width="33.28515625" style="1" customWidth="1"/>
    <col min="15088" max="15088" width="4.42578125" style="1" customWidth="1"/>
    <col min="15089" max="15089" width="20" style="1" customWidth="1"/>
    <col min="15090" max="15092" width="14.85546875" style="1" customWidth="1"/>
    <col min="15093" max="15109" width="0.28515625" style="1" customWidth="1"/>
    <col min="15110" max="15342" width="9.140625" style="1"/>
    <col min="15343" max="15343" width="33.28515625" style="1" customWidth="1"/>
    <col min="15344" max="15344" width="4.42578125" style="1" customWidth="1"/>
    <col min="15345" max="15345" width="20" style="1" customWidth="1"/>
    <col min="15346" max="15348" width="14.85546875" style="1" customWidth="1"/>
    <col min="15349" max="15365" width="0.28515625" style="1" customWidth="1"/>
    <col min="15366" max="15598" width="9.140625" style="1"/>
    <col min="15599" max="15599" width="33.28515625" style="1" customWidth="1"/>
    <col min="15600" max="15600" width="4.42578125" style="1" customWidth="1"/>
    <col min="15601" max="15601" width="20" style="1" customWidth="1"/>
    <col min="15602" max="15604" width="14.85546875" style="1" customWidth="1"/>
    <col min="15605" max="15621" width="0.28515625" style="1" customWidth="1"/>
    <col min="15622" max="15854" width="9.140625" style="1"/>
    <col min="15855" max="15855" width="33.28515625" style="1" customWidth="1"/>
    <col min="15856" max="15856" width="4.42578125" style="1" customWidth="1"/>
    <col min="15857" max="15857" width="20" style="1" customWidth="1"/>
    <col min="15858" max="15860" width="14.85546875" style="1" customWidth="1"/>
    <col min="15861" max="15877" width="0.28515625" style="1" customWidth="1"/>
    <col min="15878" max="16110" width="9.140625" style="1"/>
    <col min="16111" max="16111" width="33.28515625" style="1" customWidth="1"/>
    <col min="16112" max="16112" width="4.42578125" style="1" customWidth="1"/>
    <col min="16113" max="16113" width="20" style="1" customWidth="1"/>
    <col min="16114" max="16116" width="14.85546875" style="1" customWidth="1"/>
    <col min="16117" max="16133" width="0.28515625" style="1" customWidth="1"/>
    <col min="16134" max="16384" width="9.140625" style="1"/>
  </cols>
  <sheetData>
    <row r="1" spans="1:5" ht="14.25">
      <c r="A1" s="4"/>
      <c r="B1" s="5"/>
      <c r="C1" s="5"/>
      <c r="D1" s="30" t="s">
        <v>121</v>
      </c>
      <c r="E1" s="30"/>
    </row>
    <row r="2" spans="1:5" ht="15" customHeight="1">
      <c r="A2" s="4"/>
      <c r="B2" s="10"/>
      <c r="C2" s="31" t="s">
        <v>313</v>
      </c>
      <c r="D2" s="31"/>
      <c r="E2" s="31"/>
    </row>
    <row r="3" spans="1:5" ht="15" customHeight="1">
      <c r="A3" s="4"/>
      <c r="B3" s="10"/>
      <c r="C3" s="31" t="s">
        <v>162</v>
      </c>
      <c r="D3" s="31"/>
      <c r="E3" s="31"/>
    </row>
    <row r="4" spans="1:5" ht="15" customHeight="1">
      <c r="A4" s="4"/>
      <c r="B4" s="29" t="s">
        <v>314</v>
      </c>
      <c r="C4" s="29"/>
      <c r="D4" s="29"/>
      <c r="E4" s="29"/>
    </row>
    <row r="5" spans="1:5" ht="15" customHeight="1">
      <c r="A5" s="4"/>
      <c r="B5" s="29" t="s">
        <v>162</v>
      </c>
      <c r="C5" s="29"/>
      <c r="D5" s="29"/>
      <c r="E5" s="29"/>
    </row>
    <row r="6" spans="1:5" ht="12.75" customHeight="1">
      <c r="A6" s="4"/>
      <c r="B6" s="11"/>
      <c r="C6" s="32" t="s">
        <v>206</v>
      </c>
      <c r="D6" s="32"/>
      <c r="E6" s="32"/>
    </row>
    <row r="7" spans="1:5" ht="15.75">
      <c r="A7" s="9"/>
      <c r="B7" s="6"/>
      <c r="C7" s="8"/>
    </row>
    <row r="8" spans="1:5" ht="30.75" customHeight="1">
      <c r="A8" s="36" t="s">
        <v>207</v>
      </c>
      <c r="B8" s="36"/>
      <c r="C8" s="36"/>
      <c r="D8" s="36"/>
    </row>
    <row r="9" spans="1:5">
      <c r="A9" s="7"/>
      <c r="B9" s="8"/>
      <c r="C9" s="8" t="s">
        <v>122</v>
      </c>
      <c r="D9" s="8"/>
    </row>
    <row r="10" spans="1:5" ht="1.5" customHeight="1">
      <c r="A10" s="2"/>
      <c r="B10" s="3"/>
      <c r="C10" s="3"/>
      <c r="D10" s="3"/>
    </row>
    <row r="11" spans="1:5" ht="4.5" customHeight="1" thickBot="1">
      <c r="A11" s="2"/>
    </row>
    <row r="12" spans="1:5">
      <c r="A12" s="37" t="s">
        <v>0</v>
      </c>
      <c r="B12" s="40" t="s">
        <v>1</v>
      </c>
      <c r="C12" s="43" t="s">
        <v>2</v>
      </c>
      <c r="D12" s="43" t="s">
        <v>3</v>
      </c>
      <c r="E12" s="33" t="s">
        <v>205</v>
      </c>
    </row>
    <row r="13" spans="1:5">
      <c r="A13" s="38"/>
      <c r="B13" s="41"/>
      <c r="C13" s="44"/>
      <c r="D13" s="46"/>
      <c r="E13" s="34"/>
    </row>
    <row r="14" spans="1:5">
      <c r="A14" s="38"/>
      <c r="B14" s="41"/>
      <c r="C14" s="44"/>
      <c r="D14" s="46"/>
      <c r="E14" s="34"/>
    </row>
    <row r="15" spans="1:5">
      <c r="A15" s="38"/>
      <c r="B15" s="41"/>
      <c r="C15" s="44"/>
      <c r="D15" s="46"/>
      <c r="E15" s="34"/>
    </row>
    <row r="16" spans="1:5">
      <c r="A16" s="38"/>
      <c r="B16" s="41"/>
      <c r="C16" s="44"/>
      <c r="D16" s="46"/>
      <c r="E16" s="34"/>
    </row>
    <row r="17" spans="1:5">
      <c r="A17" s="38"/>
      <c r="B17" s="41"/>
      <c r="C17" s="44"/>
      <c r="D17" s="46"/>
      <c r="E17" s="34"/>
    </row>
    <row r="18" spans="1:5">
      <c r="A18" s="38"/>
      <c r="B18" s="41"/>
      <c r="C18" s="44"/>
      <c r="D18" s="46"/>
      <c r="E18" s="34"/>
    </row>
    <row r="19" spans="1:5" ht="13.5" thickBot="1">
      <c r="A19" s="39"/>
      <c r="B19" s="42"/>
      <c r="C19" s="45"/>
      <c r="D19" s="47"/>
      <c r="E19" s="35"/>
    </row>
    <row r="20" spans="1:5">
      <c r="A20" s="12" t="s">
        <v>4</v>
      </c>
      <c r="B20" s="13" t="s">
        <v>123</v>
      </c>
      <c r="C20" s="14">
        <v>1033092.27785</v>
      </c>
      <c r="D20" s="27">
        <v>204834.01254</v>
      </c>
      <c r="E20" s="26">
        <f>D20/C20*100</f>
        <v>19.827271670860451</v>
      </c>
    </row>
    <row r="21" spans="1:5" ht="25.5">
      <c r="A21" s="15" t="s">
        <v>5</v>
      </c>
      <c r="B21" s="16" t="s">
        <v>6</v>
      </c>
      <c r="C21" s="17">
        <v>1376.8130000000001</v>
      </c>
      <c r="D21" s="24">
        <v>465.48689000000002</v>
      </c>
      <c r="E21" s="20">
        <f>D21/C21*100</f>
        <v>33.809013279218021</v>
      </c>
    </row>
    <row r="22" spans="1:5" ht="52.5" customHeight="1">
      <c r="A22" s="15" t="s">
        <v>7</v>
      </c>
      <c r="B22" s="16" t="s">
        <v>8</v>
      </c>
      <c r="C22" s="17">
        <v>373.8</v>
      </c>
      <c r="D22" s="24">
        <v>138.62853000000001</v>
      </c>
      <c r="E22" s="20">
        <f t="shared" ref="E22:E84" si="0">D22/C22*100</f>
        <v>37.086284109149283</v>
      </c>
    </row>
    <row r="23" spans="1:5" ht="25.5">
      <c r="A23" s="15" t="s">
        <v>5</v>
      </c>
      <c r="B23" s="16" t="s">
        <v>208</v>
      </c>
      <c r="C23" s="17">
        <v>201.2</v>
      </c>
      <c r="D23" s="24" t="s">
        <v>163</v>
      </c>
      <c r="E23" s="20" t="s">
        <v>311</v>
      </c>
    </row>
    <row r="24" spans="1:5" ht="52.5" customHeight="1">
      <c r="A24" s="15" t="s">
        <v>7</v>
      </c>
      <c r="B24" s="16" t="s">
        <v>209</v>
      </c>
      <c r="C24" s="17">
        <v>60.3</v>
      </c>
      <c r="D24" s="24" t="s">
        <v>163</v>
      </c>
      <c r="E24" s="20" t="s">
        <v>311</v>
      </c>
    </row>
    <row r="25" spans="1:5" ht="25.5">
      <c r="A25" s="15" t="s">
        <v>5</v>
      </c>
      <c r="B25" s="16" t="s">
        <v>9</v>
      </c>
      <c r="C25" s="17">
        <v>1175.136</v>
      </c>
      <c r="D25" s="24">
        <v>314.01136000000002</v>
      </c>
      <c r="E25" s="20">
        <f t="shared" si="0"/>
        <v>26.721278218010514</v>
      </c>
    </row>
    <row r="26" spans="1:5" ht="50.25" customHeight="1">
      <c r="A26" s="15" t="s">
        <v>7</v>
      </c>
      <c r="B26" s="16" t="s">
        <v>10</v>
      </c>
      <c r="C26" s="17">
        <v>347</v>
      </c>
      <c r="D26" s="24">
        <v>94.831440000000001</v>
      </c>
      <c r="E26" s="20">
        <f t="shared" si="0"/>
        <v>27.32894524495677</v>
      </c>
    </row>
    <row r="27" spans="1:5" ht="25.5">
      <c r="A27" s="15" t="s">
        <v>5</v>
      </c>
      <c r="B27" s="16" t="s">
        <v>210</v>
      </c>
      <c r="C27" s="17">
        <v>145.5</v>
      </c>
      <c r="D27" s="24" t="s">
        <v>163</v>
      </c>
      <c r="E27" s="20" t="s">
        <v>311</v>
      </c>
    </row>
    <row r="28" spans="1:5" ht="49.5" customHeight="1">
      <c r="A28" s="15" t="s">
        <v>7</v>
      </c>
      <c r="B28" s="16" t="s">
        <v>211</v>
      </c>
      <c r="C28" s="17">
        <v>43.7</v>
      </c>
      <c r="D28" s="24" t="s">
        <v>163</v>
      </c>
      <c r="E28" s="20" t="s">
        <v>311</v>
      </c>
    </row>
    <row r="29" spans="1:5" ht="25.5">
      <c r="A29" s="15" t="s">
        <v>5</v>
      </c>
      <c r="B29" s="16" t="s">
        <v>124</v>
      </c>
      <c r="C29" s="17">
        <v>635.02300000000002</v>
      </c>
      <c r="D29" s="24">
        <v>154.40719999999999</v>
      </c>
      <c r="E29" s="20">
        <f t="shared" si="0"/>
        <v>24.315213779658372</v>
      </c>
    </row>
    <row r="30" spans="1:5" ht="52.5" customHeight="1">
      <c r="A30" s="15" t="s">
        <v>7</v>
      </c>
      <c r="B30" s="16" t="s">
        <v>125</v>
      </c>
      <c r="C30" s="17">
        <v>191.77699999999999</v>
      </c>
      <c r="D30" s="24">
        <v>45.679670000000002</v>
      </c>
      <c r="E30" s="20">
        <f t="shared" si="0"/>
        <v>23.819159753255086</v>
      </c>
    </row>
    <row r="31" spans="1:5" ht="38.25">
      <c r="A31" s="15" t="s">
        <v>11</v>
      </c>
      <c r="B31" s="16" t="s">
        <v>126</v>
      </c>
      <c r="C31" s="17">
        <v>79.95</v>
      </c>
      <c r="D31" s="24">
        <v>7.274</v>
      </c>
      <c r="E31" s="20">
        <f t="shared" si="0"/>
        <v>9.0981863664790499</v>
      </c>
    </row>
    <row r="32" spans="1:5" ht="13.5" customHeight="1">
      <c r="A32" s="15" t="s">
        <v>164</v>
      </c>
      <c r="B32" s="16" t="s">
        <v>127</v>
      </c>
      <c r="C32" s="17">
        <v>126.75</v>
      </c>
      <c r="D32" s="24" t="s">
        <v>163</v>
      </c>
      <c r="E32" s="20" t="s">
        <v>311</v>
      </c>
    </row>
    <row r="33" spans="1:5" ht="25.5">
      <c r="A33" s="15" t="s">
        <v>5</v>
      </c>
      <c r="B33" s="16" t="s">
        <v>12</v>
      </c>
      <c r="C33" s="17">
        <v>985</v>
      </c>
      <c r="D33" s="24">
        <v>214.84878</v>
      </c>
      <c r="E33" s="20">
        <f t="shared" si="0"/>
        <v>21.812058883248731</v>
      </c>
    </row>
    <row r="34" spans="1:5" ht="38.25" customHeight="1">
      <c r="A34" s="15" t="s">
        <v>13</v>
      </c>
      <c r="B34" s="16" t="s">
        <v>212</v>
      </c>
      <c r="C34" s="17">
        <v>6</v>
      </c>
      <c r="D34" s="24" t="s">
        <v>163</v>
      </c>
      <c r="E34" s="20" t="s">
        <v>311</v>
      </c>
    </row>
    <row r="35" spans="1:5" ht="51.75" customHeight="1">
      <c r="A35" s="15" t="s">
        <v>7</v>
      </c>
      <c r="B35" s="16" t="s">
        <v>14</v>
      </c>
      <c r="C35" s="17">
        <v>297.47000000000003</v>
      </c>
      <c r="D35" s="24">
        <v>64.36036</v>
      </c>
      <c r="E35" s="20">
        <f t="shared" si="0"/>
        <v>21.635916226846401</v>
      </c>
    </row>
    <row r="36" spans="1:5" ht="38.25">
      <c r="A36" s="15" t="s">
        <v>11</v>
      </c>
      <c r="B36" s="16" t="s">
        <v>15</v>
      </c>
      <c r="C36" s="17">
        <v>100.75</v>
      </c>
      <c r="D36" s="24">
        <v>8.1820000000000004</v>
      </c>
      <c r="E36" s="20">
        <f t="shared" si="0"/>
        <v>8.1210918114143915</v>
      </c>
    </row>
    <row r="37" spans="1:5">
      <c r="A37" s="15" t="s">
        <v>164</v>
      </c>
      <c r="B37" s="16" t="s">
        <v>16</v>
      </c>
      <c r="C37" s="17">
        <v>101.08</v>
      </c>
      <c r="D37" s="24">
        <v>2.5</v>
      </c>
      <c r="E37" s="20">
        <f t="shared" si="0"/>
        <v>2.4732884843688168</v>
      </c>
    </row>
    <row r="38" spans="1:5" ht="25.5">
      <c r="A38" s="15" t="s">
        <v>5</v>
      </c>
      <c r="B38" s="16" t="s">
        <v>128</v>
      </c>
      <c r="C38" s="17">
        <v>1216.1289999999999</v>
      </c>
      <c r="D38" s="24">
        <v>277.61759000000001</v>
      </c>
      <c r="E38" s="20">
        <f t="shared" si="0"/>
        <v>22.827972197028444</v>
      </c>
    </row>
    <row r="39" spans="1:5" ht="41.25" customHeight="1">
      <c r="A39" s="15" t="s">
        <v>13</v>
      </c>
      <c r="B39" s="16" t="s">
        <v>129</v>
      </c>
      <c r="C39" s="17">
        <v>7</v>
      </c>
      <c r="D39" s="24">
        <v>0.375</v>
      </c>
      <c r="E39" s="20">
        <f t="shared" si="0"/>
        <v>5.3571428571428568</v>
      </c>
    </row>
    <row r="40" spans="1:5" ht="50.25" customHeight="1">
      <c r="A40" s="15" t="s">
        <v>7</v>
      </c>
      <c r="B40" s="16" t="s">
        <v>130</v>
      </c>
      <c r="C40" s="17">
        <v>367.27100000000002</v>
      </c>
      <c r="D40" s="24">
        <v>82.836370000000002</v>
      </c>
      <c r="E40" s="20">
        <f t="shared" si="0"/>
        <v>22.554563251658859</v>
      </c>
    </row>
    <row r="41" spans="1:5" ht="38.25">
      <c r="A41" s="15" t="s">
        <v>11</v>
      </c>
      <c r="B41" s="16" t="s">
        <v>131</v>
      </c>
      <c r="C41" s="17">
        <v>223.1</v>
      </c>
      <c r="D41" s="24">
        <v>21.147320000000001</v>
      </c>
      <c r="E41" s="20">
        <f t="shared" si="0"/>
        <v>9.4788525324966386</v>
      </c>
    </row>
    <row r="42" spans="1:5">
      <c r="A42" s="15" t="s">
        <v>164</v>
      </c>
      <c r="B42" s="16" t="s">
        <v>132</v>
      </c>
      <c r="C42" s="17">
        <v>244.9</v>
      </c>
      <c r="D42" s="24">
        <v>3.2749999999999999</v>
      </c>
      <c r="E42" s="20">
        <f t="shared" si="0"/>
        <v>1.337280522662311</v>
      </c>
    </row>
    <row r="43" spans="1:5" ht="25.5">
      <c r="A43" s="15" t="s">
        <v>5</v>
      </c>
      <c r="B43" s="16" t="s">
        <v>213</v>
      </c>
      <c r="C43" s="17">
        <v>2.5339999999999998</v>
      </c>
      <c r="D43" s="24">
        <v>0.63349999999999995</v>
      </c>
      <c r="E43" s="20">
        <f t="shared" si="0"/>
        <v>25</v>
      </c>
    </row>
    <row r="44" spans="1:5" ht="51" customHeight="1">
      <c r="A44" s="15" t="s">
        <v>7</v>
      </c>
      <c r="B44" s="16" t="s">
        <v>214</v>
      </c>
      <c r="C44" s="17">
        <v>0.76600000000000001</v>
      </c>
      <c r="D44" s="24">
        <v>0.19131999999999999</v>
      </c>
      <c r="E44" s="20">
        <f t="shared" si="0"/>
        <v>24.976501305483026</v>
      </c>
    </row>
    <row r="45" spans="1:5">
      <c r="A45" s="15" t="s">
        <v>164</v>
      </c>
      <c r="B45" s="16" t="s">
        <v>215</v>
      </c>
      <c r="C45" s="17">
        <v>1.5</v>
      </c>
      <c r="D45" s="24" t="s">
        <v>163</v>
      </c>
      <c r="E45" s="20" t="s">
        <v>311</v>
      </c>
    </row>
    <row r="46" spans="1:5" ht="25.5">
      <c r="A46" s="15" t="s">
        <v>5</v>
      </c>
      <c r="B46" s="16" t="s">
        <v>216</v>
      </c>
      <c r="C46" s="17">
        <v>43.238999999999997</v>
      </c>
      <c r="D46" s="24">
        <v>10.809749999999999</v>
      </c>
      <c r="E46" s="20">
        <f t="shared" si="0"/>
        <v>25</v>
      </c>
    </row>
    <row r="47" spans="1:5" ht="52.5" customHeight="1">
      <c r="A47" s="15" t="s">
        <v>7</v>
      </c>
      <c r="B47" s="16" t="s">
        <v>217</v>
      </c>
      <c r="C47" s="17">
        <v>13.061</v>
      </c>
      <c r="D47" s="24">
        <v>3.2645499999999998</v>
      </c>
      <c r="E47" s="20">
        <f t="shared" si="0"/>
        <v>24.994640532884159</v>
      </c>
    </row>
    <row r="48" spans="1:5">
      <c r="A48" s="15" t="s">
        <v>164</v>
      </c>
      <c r="B48" s="16" t="s">
        <v>218</v>
      </c>
      <c r="C48" s="17">
        <v>11.1</v>
      </c>
      <c r="D48" s="24" t="s">
        <v>163</v>
      </c>
      <c r="E48" s="20" t="s">
        <v>311</v>
      </c>
    </row>
    <row r="49" spans="1:5" ht="25.5">
      <c r="A49" s="15" t="s">
        <v>5</v>
      </c>
      <c r="B49" s="16" t="s">
        <v>17</v>
      </c>
      <c r="C49" s="17">
        <v>14086.036</v>
      </c>
      <c r="D49" s="24">
        <v>3255.67479</v>
      </c>
      <c r="E49" s="20">
        <f t="shared" si="0"/>
        <v>23.112781977839614</v>
      </c>
    </row>
    <row r="50" spans="1:5" ht="35.25" customHeight="1">
      <c r="A50" s="15" t="s">
        <v>13</v>
      </c>
      <c r="B50" s="16" t="s">
        <v>18</v>
      </c>
      <c r="C50" s="17">
        <v>258</v>
      </c>
      <c r="D50" s="24">
        <v>71.578000000000003</v>
      </c>
      <c r="E50" s="20">
        <f t="shared" si="0"/>
        <v>27.743410852713179</v>
      </c>
    </row>
    <row r="51" spans="1:5" ht="52.5" customHeight="1">
      <c r="A51" s="15" t="s">
        <v>7</v>
      </c>
      <c r="B51" s="16" t="s">
        <v>19</v>
      </c>
      <c r="C51" s="17">
        <v>4253.95</v>
      </c>
      <c r="D51" s="24">
        <v>1039.8098299999999</v>
      </c>
      <c r="E51" s="20">
        <f t="shared" si="0"/>
        <v>24.443395667556036</v>
      </c>
    </row>
    <row r="52" spans="1:5" ht="38.25">
      <c r="A52" s="15" t="s">
        <v>11</v>
      </c>
      <c r="B52" s="16" t="s">
        <v>20</v>
      </c>
      <c r="C52" s="17">
        <v>5065.8599999999997</v>
      </c>
      <c r="D52" s="24">
        <v>341.20001000000002</v>
      </c>
      <c r="E52" s="20">
        <f t="shared" si="0"/>
        <v>6.7352830516437496</v>
      </c>
    </row>
    <row r="53" spans="1:5" ht="14.25" customHeight="1">
      <c r="A53" s="15" t="s">
        <v>164</v>
      </c>
      <c r="B53" s="16" t="s">
        <v>21</v>
      </c>
      <c r="C53" s="17">
        <v>8021.8127599999998</v>
      </c>
      <c r="D53" s="24">
        <v>2130.7924899999998</v>
      </c>
      <c r="E53" s="20">
        <f t="shared" si="0"/>
        <v>26.562480997125643</v>
      </c>
    </row>
    <row r="54" spans="1:5" ht="25.5">
      <c r="A54" s="15" t="s">
        <v>22</v>
      </c>
      <c r="B54" s="16" t="s">
        <v>23</v>
      </c>
      <c r="C54" s="17">
        <v>640</v>
      </c>
      <c r="D54" s="24">
        <v>89.034000000000006</v>
      </c>
      <c r="E54" s="20">
        <f t="shared" si="0"/>
        <v>13.911562500000002</v>
      </c>
    </row>
    <row r="55" spans="1:5" ht="15" customHeight="1">
      <c r="A55" s="15" t="s">
        <v>24</v>
      </c>
      <c r="B55" s="16" t="s">
        <v>25</v>
      </c>
      <c r="C55" s="17">
        <v>150</v>
      </c>
      <c r="D55" s="24">
        <v>23.206</v>
      </c>
      <c r="E55" s="20">
        <f t="shared" si="0"/>
        <v>15.470666666666666</v>
      </c>
    </row>
    <row r="56" spans="1:5" ht="13.5" customHeight="1">
      <c r="A56" s="15" t="s">
        <v>56</v>
      </c>
      <c r="B56" s="16" t="s">
        <v>133</v>
      </c>
      <c r="C56" s="17">
        <v>100</v>
      </c>
      <c r="D56" s="24">
        <v>3.1308500000000001</v>
      </c>
      <c r="E56" s="20">
        <f t="shared" si="0"/>
        <v>3.1308500000000001</v>
      </c>
    </row>
    <row r="57" spans="1:5" ht="25.5">
      <c r="A57" s="15" t="s">
        <v>5</v>
      </c>
      <c r="B57" s="16" t="s">
        <v>165</v>
      </c>
      <c r="C57" s="17">
        <v>8488.2469999999994</v>
      </c>
      <c r="D57" s="24">
        <v>1707.1561099999999</v>
      </c>
      <c r="E57" s="20">
        <f t="shared" si="0"/>
        <v>20.111998508054725</v>
      </c>
    </row>
    <row r="58" spans="1:5" ht="53.25" customHeight="1">
      <c r="A58" s="15" t="s">
        <v>7</v>
      </c>
      <c r="B58" s="16" t="s">
        <v>166</v>
      </c>
      <c r="C58" s="17">
        <v>2563.453</v>
      </c>
      <c r="D58" s="24">
        <v>439.22867000000002</v>
      </c>
      <c r="E58" s="20">
        <f t="shared" si="0"/>
        <v>17.134258751769586</v>
      </c>
    </row>
    <row r="59" spans="1:5" ht="25.5">
      <c r="A59" s="15" t="s">
        <v>5</v>
      </c>
      <c r="B59" s="16" t="s">
        <v>26</v>
      </c>
      <c r="C59" s="17">
        <v>317.51100000000002</v>
      </c>
      <c r="D59" s="24">
        <v>104.83063</v>
      </c>
      <c r="E59" s="20">
        <f t="shared" si="0"/>
        <v>33.016377385350424</v>
      </c>
    </row>
    <row r="60" spans="1:5" ht="52.5" customHeight="1">
      <c r="A60" s="15" t="s">
        <v>7</v>
      </c>
      <c r="B60" s="16" t="s">
        <v>27</v>
      </c>
      <c r="C60" s="17">
        <v>95.888999999999996</v>
      </c>
      <c r="D60" s="24">
        <v>30.548999999999999</v>
      </c>
      <c r="E60" s="20">
        <f t="shared" si="0"/>
        <v>31.858711635328351</v>
      </c>
    </row>
    <row r="61" spans="1:5" ht="38.25">
      <c r="A61" s="15" t="s">
        <v>11</v>
      </c>
      <c r="B61" s="16" t="s">
        <v>28</v>
      </c>
      <c r="C61" s="17">
        <v>54.6</v>
      </c>
      <c r="D61" s="24">
        <v>3.6379999999999999</v>
      </c>
      <c r="E61" s="20">
        <f t="shared" si="0"/>
        <v>6.6630036630036624</v>
      </c>
    </row>
    <row r="62" spans="1:5" ht="15" customHeight="1">
      <c r="A62" s="15" t="s">
        <v>164</v>
      </c>
      <c r="B62" s="16" t="s">
        <v>29</v>
      </c>
      <c r="C62" s="17">
        <v>28</v>
      </c>
      <c r="D62" s="24" t="s">
        <v>163</v>
      </c>
      <c r="E62" s="20" t="s">
        <v>311</v>
      </c>
    </row>
    <row r="63" spans="1:5" ht="14.25" customHeight="1">
      <c r="A63" s="15" t="s">
        <v>164</v>
      </c>
      <c r="B63" s="16" t="s">
        <v>219</v>
      </c>
      <c r="C63" s="17">
        <v>28</v>
      </c>
      <c r="D63" s="24" t="s">
        <v>163</v>
      </c>
      <c r="E63" s="20" t="s">
        <v>311</v>
      </c>
    </row>
    <row r="64" spans="1:5" ht="25.5">
      <c r="A64" s="15" t="s">
        <v>5</v>
      </c>
      <c r="B64" s="16" t="s">
        <v>30</v>
      </c>
      <c r="C64" s="17">
        <v>1107.133</v>
      </c>
      <c r="D64" s="24">
        <v>250.22</v>
      </c>
      <c r="E64" s="20">
        <f t="shared" si="0"/>
        <v>22.600717348322195</v>
      </c>
    </row>
    <row r="65" spans="1:5" ht="38.25" customHeight="1">
      <c r="A65" s="15" t="s">
        <v>13</v>
      </c>
      <c r="B65" s="16" t="s">
        <v>31</v>
      </c>
      <c r="C65" s="17">
        <v>5</v>
      </c>
      <c r="D65" s="24" t="s">
        <v>163</v>
      </c>
      <c r="E65" s="20" t="s">
        <v>311</v>
      </c>
    </row>
    <row r="66" spans="1:5" ht="51.75" customHeight="1">
      <c r="A66" s="15" t="s">
        <v>7</v>
      </c>
      <c r="B66" s="16" t="s">
        <v>32</v>
      </c>
      <c r="C66" s="17">
        <v>334.35500000000002</v>
      </c>
      <c r="D66" s="24">
        <v>75.566450000000003</v>
      </c>
      <c r="E66" s="20">
        <f>D66/C66*100</f>
        <v>22.600663964947433</v>
      </c>
    </row>
    <row r="67" spans="1:5" ht="38.25">
      <c r="A67" s="15" t="s">
        <v>11</v>
      </c>
      <c r="B67" s="16" t="s">
        <v>33</v>
      </c>
      <c r="C67" s="17">
        <v>12</v>
      </c>
      <c r="D67" s="24">
        <v>1.8180000000000001</v>
      </c>
      <c r="E67" s="20">
        <f t="shared" si="0"/>
        <v>15.15</v>
      </c>
    </row>
    <row r="68" spans="1:5" ht="14.25" customHeight="1">
      <c r="A68" s="15" t="s">
        <v>164</v>
      </c>
      <c r="B68" s="16" t="s">
        <v>34</v>
      </c>
      <c r="C68" s="17">
        <v>25</v>
      </c>
      <c r="D68" s="24" t="s">
        <v>163</v>
      </c>
      <c r="E68" s="20" t="s">
        <v>311</v>
      </c>
    </row>
    <row r="69" spans="1:5" ht="13.5" customHeight="1">
      <c r="A69" s="15" t="s">
        <v>164</v>
      </c>
      <c r="B69" s="16" t="s">
        <v>220</v>
      </c>
      <c r="C69" s="17">
        <v>150</v>
      </c>
      <c r="D69" s="24" t="s">
        <v>163</v>
      </c>
      <c r="E69" s="20" t="s">
        <v>311</v>
      </c>
    </row>
    <row r="70" spans="1:5" ht="25.5">
      <c r="A70" s="15" t="s">
        <v>5</v>
      </c>
      <c r="B70" s="16" t="s">
        <v>221</v>
      </c>
      <c r="C70" s="17">
        <v>2242.3000000000002</v>
      </c>
      <c r="D70" s="24" t="s">
        <v>163</v>
      </c>
      <c r="E70" s="20" t="s">
        <v>311</v>
      </c>
    </row>
    <row r="71" spans="1:5" ht="54" customHeight="1">
      <c r="A71" s="15" t="s">
        <v>7</v>
      </c>
      <c r="B71" s="16" t="s">
        <v>222</v>
      </c>
      <c r="C71" s="17">
        <v>677.1</v>
      </c>
      <c r="D71" s="24" t="s">
        <v>163</v>
      </c>
      <c r="E71" s="20" t="s">
        <v>311</v>
      </c>
    </row>
    <row r="72" spans="1:5" ht="38.25">
      <c r="A72" s="15" t="s">
        <v>223</v>
      </c>
      <c r="B72" s="16" t="s">
        <v>224</v>
      </c>
      <c r="C72" s="17">
        <v>551</v>
      </c>
      <c r="D72" s="24" t="s">
        <v>163</v>
      </c>
      <c r="E72" s="20" t="s">
        <v>311</v>
      </c>
    </row>
    <row r="73" spans="1:5" ht="14.25" customHeight="1">
      <c r="A73" s="15" t="s">
        <v>164</v>
      </c>
      <c r="B73" s="16" t="s">
        <v>35</v>
      </c>
      <c r="C73" s="17">
        <v>3148.3</v>
      </c>
      <c r="D73" s="24">
        <v>307.93090000000001</v>
      </c>
      <c r="E73" s="20">
        <f t="shared" si="0"/>
        <v>9.7808626877997646</v>
      </c>
    </row>
    <row r="74" spans="1:5" ht="14.25" customHeight="1">
      <c r="A74" s="15" t="s">
        <v>58</v>
      </c>
      <c r="B74" s="16" t="s">
        <v>167</v>
      </c>
      <c r="C74" s="17">
        <v>70</v>
      </c>
      <c r="D74" s="24" t="s">
        <v>163</v>
      </c>
      <c r="E74" s="20" t="s">
        <v>311</v>
      </c>
    </row>
    <row r="75" spans="1:5" ht="38.25">
      <c r="A75" s="15" t="s">
        <v>223</v>
      </c>
      <c r="B75" s="16" t="s">
        <v>225</v>
      </c>
      <c r="C75" s="17">
        <v>130</v>
      </c>
      <c r="D75" s="24" t="s">
        <v>163</v>
      </c>
      <c r="E75" s="20" t="s">
        <v>311</v>
      </c>
    </row>
    <row r="76" spans="1:5" ht="13.5" customHeight="1">
      <c r="A76" s="15" t="s">
        <v>164</v>
      </c>
      <c r="B76" s="16" t="s">
        <v>36</v>
      </c>
      <c r="C76" s="17">
        <v>200</v>
      </c>
      <c r="D76" s="24" t="s">
        <v>163</v>
      </c>
      <c r="E76" s="20" t="s">
        <v>311</v>
      </c>
    </row>
    <row r="77" spans="1:5" ht="14.25" customHeight="1">
      <c r="A77" s="15" t="s">
        <v>39</v>
      </c>
      <c r="B77" s="16" t="s">
        <v>226</v>
      </c>
      <c r="C77" s="17">
        <v>3645.2</v>
      </c>
      <c r="D77" s="24">
        <v>3641.59431</v>
      </c>
      <c r="E77" s="20">
        <f t="shared" si="0"/>
        <v>99.901083891144523</v>
      </c>
    </row>
    <row r="78" spans="1:5" ht="25.5">
      <c r="A78" s="15" t="s">
        <v>48</v>
      </c>
      <c r="B78" s="16" t="s">
        <v>227</v>
      </c>
      <c r="C78" s="17">
        <v>20</v>
      </c>
      <c r="D78" s="24">
        <v>15.92</v>
      </c>
      <c r="E78" s="20">
        <f t="shared" si="0"/>
        <v>79.600000000000009</v>
      </c>
    </row>
    <row r="79" spans="1:5" ht="51">
      <c r="A79" s="15" t="s">
        <v>41</v>
      </c>
      <c r="B79" s="16" t="s">
        <v>228</v>
      </c>
      <c r="C79" s="17">
        <v>1100.8</v>
      </c>
      <c r="D79" s="24">
        <v>1100.8</v>
      </c>
      <c r="E79" s="20">
        <f t="shared" si="0"/>
        <v>100</v>
      </c>
    </row>
    <row r="80" spans="1:5" ht="38.25">
      <c r="A80" s="15" t="s">
        <v>11</v>
      </c>
      <c r="B80" s="16" t="s">
        <v>229</v>
      </c>
      <c r="C80" s="17">
        <v>716.9</v>
      </c>
      <c r="D80" s="24">
        <v>203.63037</v>
      </c>
      <c r="E80" s="20">
        <f t="shared" si="0"/>
        <v>28.404292090947138</v>
      </c>
    </row>
    <row r="81" spans="1:5" ht="13.5" customHeight="1">
      <c r="A81" s="15" t="s">
        <v>164</v>
      </c>
      <c r="B81" s="16" t="s">
        <v>230</v>
      </c>
      <c r="C81" s="17">
        <v>8105.94848</v>
      </c>
      <c r="D81" s="24">
        <v>1357.58224</v>
      </c>
      <c r="E81" s="20">
        <f t="shared" si="0"/>
        <v>16.74797518574902</v>
      </c>
    </row>
    <row r="82" spans="1:5" ht="25.5">
      <c r="A82" s="15" t="s">
        <v>22</v>
      </c>
      <c r="B82" s="16" t="s">
        <v>231</v>
      </c>
      <c r="C82" s="17">
        <v>33.5</v>
      </c>
      <c r="D82" s="24">
        <v>23.622</v>
      </c>
      <c r="E82" s="20">
        <f t="shared" si="0"/>
        <v>70.513432835820893</v>
      </c>
    </row>
    <row r="83" spans="1:5" ht="13.5" customHeight="1">
      <c r="A83" s="15" t="s">
        <v>24</v>
      </c>
      <c r="B83" s="16" t="s">
        <v>232</v>
      </c>
      <c r="C83" s="17">
        <v>50</v>
      </c>
      <c r="D83" s="24">
        <v>16.106000000000002</v>
      </c>
      <c r="E83" s="20">
        <f t="shared" si="0"/>
        <v>32.212000000000003</v>
      </c>
    </row>
    <row r="84" spans="1:5" ht="15" customHeight="1">
      <c r="A84" s="15" t="s">
        <v>56</v>
      </c>
      <c r="B84" s="16" t="s">
        <v>233</v>
      </c>
      <c r="C84" s="17">
        <v>2.25</v>
      </c>
      <c r="D84" s="24">
        <v>1</v>
      </c>
      <c r="E84" s="20">
        <f t="shared" si="0"/>
        <v>44.444444444444443</v>
      </c>
    </row>
    <row r="85" spans="1:5" ht="14.25" customHeight="1">
      <c r="A85" s="15" t="s">
        <v>164</v>
      </c>
      <c r="B85" s="16" t="s">
        <v>168</v>
      </c>
      <c r="C85" s="17">
        <v>8552.8760999999995</v>
      </c>
      <c r="D85" s="24" t="s">
        <v>163</v>
      </c>
      <c r="E85" s="20" t="s">
        <v>311</v>
      </c>
    </row>
    <row r="86" spans="1:5" ht="15.75" customHeight="1">
      <c r="A86" s="15" t="s">
        <v>39</v>
      </c>
      <c r="B86" s="16" t="s">
        <v>234</v>
      </c>
      <c r="C86" s="17">
        <v>14633.52643</v>
      </c>
      <c r="D86" s="24">
        <v>912.55785000000003</v>
      </c>
      <c r="E86" s="20">
        <f>D86/C86*100</f>
        <v>6.2360761390308301</v>
      </c>
    </row>
    <row r="87" spans="1:5" ht="51">
      <c r="A87" s="15" t="s">
        <v>41</v>
      </c>
      <c r="B87" s="16" t="s">
        <v>235</v>
      </c>
      <c r="C87" s="17">
        <v>4419.3535700000002</v>
      </c>
      <c r="D87" s="24">
        <v>267.06727999999998</v>
      </c>
      <c r="E87" s="20">
        <f t="shared" ref="E87:E149" si="1">D87/C87*100</f>
        <v>6.0431299684401569</v>
      </c>
    </row>
    <row r="88" spans="1:5" ht="38.25">
      <c r="A88" s="15" t="s">
        <v>11</v>
      </c>
      <c r="B88" s="16" t="s">
        <v>236</v>
      </c>
      <c r="C88" s="17">
        <v>200</v>
      </c>
      <c r="D88" s="24">
        <v>80.563999999999993</v>
      </c>
      <c r="E88" s="20">
        <f t="shared" si="1"/>
        <v>40.281999999999996</v>
      </c>
    </row>
    <row r="89" spans="1:5" ht="13.5" customHeight="1">
      <c r="A89" s="15" t="s">
        <v>164</v>
      </c>
      <c r="B89" s="16" t="s">
        <v>237</v>
      </c>
      <c r="C89" s="17">
        <v>100</v>
      </c>
      <c r="D89" s="24">
        <v>100</v>
      </c>
      <c r="E89" s="20">
        <f t="shared" si="1"/>
        <v>100</v>
      </c>
    </row>
    <row r="90" spans="1:5" ht="13.5" customHeight="1">
      <c r="A90" s="15" t="s">
        <v>37</v>
      </c>
      <c r="B90" s="16" t="s">
        <v>38</v>
      </c>
      <c r="C90" s="17">
        <v>1715.8</v>
      </c>
      <c r="D90" s="24">
        <v>429</v>
      </c>
      <c r="E90" s="20">
        <f t="shared" si="1"/>
        <v>25.002914092551581</v>
      </c>
    </row>
    <row r="91" spans="1:5" ht="13.5" customHeight="1">
      <c r="A91" s="15" t="s">
        <v>39</v>
      </c>
      <c r="B91" s="16" t="s">
        <v>40</v>
      </c>
      <c r="C91" s="17">
        <v>392.4</v>
      </c>
      <c r="D91" s="24">
        <v>388.18439000000001</v>
      </c>
      <c r="E91" s="20">
        <f t="shared" si="1"/>
        <v>98.925685524974526</v>
      </c>
    </row>
    <row r="92" spans="1:5" ht="25.5">
      <c r="A92" s="15" t="s">
        <v>48</v>
      </c>
      <c r="B92" s="16" t="s">
        <v>134</v>
      </c>
      <c r="C92" s="17">
        <v>7.5</v>
      </c>
      <c r="D92" s="24">
        <v>4.8</v>
      </c>
      <c r="E92" s="20">
        <f t="shared" si="1"/>
        <v>64</v>
      </c>
    </row>
    <row r="93" spans="1:5" ht="51">
      <c r="A93" s="15" t="s">
        <v>41</v>
      </c>
      <c r="B93" s="16" t="s">
        <v>42</v>
      </c>
      <c r="C93" s="17">
        <v>118.5</v>
      </c>
      <c r="D93" s="24">
        <v>113.37739999999999</v>
      </c>
      <c r="E93" s="20">
        <f t="shared" si="1"/>
        <v>95.677130801687753</v>
      </c>
    </row>
    <row r="94" spans="1:5" ht="38.25">
      <c r="A94" s="15" t="s">
        <v>11</v>
      </c>
      <c r="B94" s="16" t="s">
        <v>43</v>
      </c>
      <c r="C94" s="17">
        <v>277.22340000000003</v>
      </c>
      <c r="D94" s="24">
        <v>21.246780000000001</v>
      </c>
      <c r="E94" s="20">
        <f t="shared" si="1"/>
        <v>7.6641365772153431</v>
      </c>
    </row>
    <row r="95" spans="1:5">
      <c r="A95" s="15" t="s">
        <v>164</v>
      </c>
      <c r="B95" s="16" t="s">
        <v>44</v>
      </c>
      <c r="C95" s="17">
        <v>11.8766</v>
      </c>
      <c r="D95" s="24">
        <v>9.8000000000000007</v>
      </c>
      <c r="E95" s="20">
        <f t="shared" si="1"/>
        <v>82.515197952275912</v>
      </c>
    </row>
    <row r="96" spans="1:5" ht="25.5">
      <c r="A96" s="15" t="s">
        <v>22</v>
      </c>
      <c r="B96" s="16" t="s">
        <v>238</v>
      </c>
      <c r="C96" s="17">
        <v>9.5</v>
      </c>
      <c r="D96" s="24">
        <v>2.1120000000000001</v>
      </c>
      <c r="E96" s="20">
        <f t="shared" si="1"/>
        <v>22.231578947368423</v>
      </c>
    </row>
    <row r="97" spans="1:5">
      <c r="A97" s="15" t="s">
        <v>56</v>
      </c>
      <c r="B97" s="16" t="s">
        <v>239</v>
      </c>
      <c r="C97" s="17">
        <v>0.5</v>
      </c>
      <c r="D97" s="24" t="s">
        <v>163</v>
      </c>
      <c r="E97" s="20" t="s">
        <v>311</v>
      </c>
    </row>
    <row r="98" spans="1:5">
      <c r="A98" s="15" t="s">
        <v>39</v>
      </c>
      <c r="B98" s="16" t="s">
        <v>169</v>
      </c>
      <c r="C98" s="17">
        <v>1584.29</v>
      </c>
      <c r="D98" s="24">
        <v>108.93154</v>
      </c>
      <c r="E98" s="20">
        <f t="shared" si="1"/>
        <v>6.8757323469819287</v>
      </c>
    </row>
    <row r="99" spans="1:5" ht="51">
      <c r="A99" s="15" t="s">
        <v>41</v>
      </c>
      <c r="B99" s="16" t="s">
        <v>170</v>
      </c>
      <c r="C99" s="17">
        <v>478.48</v>
      </c>
      <c r="D99" s="24">
        <v>36.694989999999997</v>
      </c>
      <c r="E99" s="20">
        <f t="shared" si="1"/>
        <v>7.6690749874602906</v>
      </c>
    </row>
    <row r="100" spans="1:5" ht="15.75" customHeight="1">
      <c r="A100" s="15" t="s">
        <v>164</v>
      </c>
      <c r="B100" s="16" t="s">
        <v>240</v>
      </c>
      <c r="C100" s="17">
        <v>1203</v>
      </c>
      <c r="D100" s="24" t="s">
        <v>163</v>
      </c>
      <c r="E100" s="20" t="s">
        <v>311</v>
      </c>
    </row>
    <row r="101" spans="1:5" ht="15.75" customHeight="1">
      <c r="A101" s="15" t="s">
        <v>164</v>
      </c>
      <c r="B101" s="16" t="s">
        <v>241</v>
      </c>
      <c r="C101" s="17">
        <v>63.316000000000003</v>
      </c>
      <c r="D101" s="24" t="s">
        <v>163</v>
      </c>
      <c r="E101" s="20" t="s">
        <v>311</v>
      </c>
    </row>
    <row r="102" spans="1:5" ht="15.75" customHeight="1">
      <c r="A102" s="15" t="s">
        <v>164</v>
      </c>
      <c r="B102" s="16" t="s">
        <v>242</v>
      </c>
      <c r="C102" s="17">
        <v>440.6</v>
      </c>
      <c r="D102" s="24" t="s">
        <v>163</v>
      </c>
      <c r="E102" s="20" t="s">
        <v>311</v>
      </c>
    </row>
    <row r="103" spans="1:5" ht="15.75" customHeight="1">
      <c r="A103" s="15" t="s">
        <v>164</v>
      </c>
      <c r="B103" s="16" t="s">
        <v>243</v>
      </c>
      <c r="C103" s="17">
        <v>1547.0975000000001</v>
      </c>
      <c r="D103" s="24" t="s">
        <v>163</v>
      </c>
      <c r="E103" s="20" t="s">
        <v>311</v>
      </c>
    </row>
    <row r="104" spans="1:5" ht="15.75" customHeight="1">
      <c r="A104" s="15" t="s">
        <v>164</v>
      </c>
      <c r="B104" s="16" t="s">
        <v>244</v>
      </c>
      <c r="C104" s="17">
        <v>1600</v>
      </c>
      <c r="D104" s="24" t="s">
        <v>163</v>
      </c>
      <c r="E104" s="20" t="s">
        <v>311</v>
      </c>
    </row>
    <row r="105" spans="1:5" ht="60.75" customHeight="1">
      <c r="A105" s="15" t="s">
        <v>245</v>
      </c>
      <c r="B105" s="16" t="s">
        <v>135</v>
      </c>
      <c r="C105" s="17">
        <v>510</v>
      </c>
      <c r="D105" s="24">
        <v>63.61</v>
      </c>
      <c r="E105" s="20">
        <f t="shared" si="1"/>
        <v>12.472549019607843</v>
      </c>
    </row>
    <row r="106" spans="1:5" ht="14.25" customHeight="1">
      <c r="A106" s="15" t="s">
        <v>164</v>
      </c>
      <c r="B106" s="16" t="s">
        <v>246</v>
      </c>
      <c r="C106" s="17">
        <v>1E-3</v>
      </c>
      <c r="D106" s="24" t="s">
        <v>163</v>
      </c>
      <c r="E106" s="20" t="s">
        <v>311</v>
      </c>
    </row>
    <row r="107" spans="1:5" ht="14.25" customHeight="1">
      <c r="A107" s="15" t="s">
        <v>164</v>
      </c>
      <c r="B107" s="16" t="s">
        <v>247</v>
      </c>
      <c r="C107" s="17">
        <v>114</v>
      </c>
      <c r="D107" s="24" t="s">
        <v>163</v>
      </c>
      <c r="E107" s="20" t="s">
        <v>311</v>
      </c>
    </row>
    <row r="108" spans="1:5" ht="14.25" customHeight="1">
      <c r="A108" s="15" t="s">
        <v>58</v>
      </c>
      <c r="B108" s="16" t="s">
        <v>248</v>
      </c>
      <c r="C108" s="17">
        <v>32614.400000000001</v>
      </c>
      <c r="D108" s="24" t="s">
        <v>163</v>
      </c>
      <c r="E108" s="20" t="s">
        <v>311</v>
      </c>
    </row>
    <row r="109" spans="1:5" ht="38.25">
      <c r="A109" s="15" t="s">
        <v>11</v>
      </c>
      <c r="B109" s="16" t="s">
        <v>171</v>
      </c>
      <c r="C109" s="17">
        <v>210.6</v>
      </c>
      <c r="D109" s="24" t="s">
        <v>163</v>
      </c>
      <c r="E109" s="20" t="s">
        <v>311</v>
      </c>
    </row>
    <row r="110" spans="1:5" ht="38.25" customHeight="1">
      <c r="A110" s="15" t="s">
        <v>11</v>
      </c>
      <c r="B110" s="16" t="s">
        <v>249</v>
      </c>
      <c r="C110" s="17">
        <v>4000</v>
      </c>
      <c r="D110" s="24" t="s">
        <v>163</v>
      </c>
      <c r="E110" s="20" t="s">
        <v>311</v>
      </c>
    </row>
    <row r="111" spans="1:5" ht="61.5" customHeight="1">
      <c r="A111" s="15" t="s">
        <v>245</v>
      </c>
      <c r="B111" s="16" t="s">
        <v>172</v>
      </c>
      <c r="C111" s="17">
        <v>362</v>
      </c>
      <c r="D111" s="24" t="s">
        <v>163</v>
      </c>
      <c r="E111" s="20" t="s">
        <v>311</v>
      </c>
    </row>
    <row r="112" spans="1:5" ht="15" customHeight="1">
      <c r="A112" s="15" t="s">
        <v>164</v>
      </c>
      <c r="B112" s="16" t="s">
        <v>45</v>
      </c>
      <c r="C112" s="17">
        <v>530</v>
      </c>
      <c r="D112" s="24" t="s">
        <v>163</v>
      </c>
      <c r="E112" s="20" t="s">
        <v>311</v>
      </c>
    </row>
    <row r="113" spans="1:5" ht="62.25" customHeight="1">
      <c r="A113" s="15" t="s">
        <v>245</v>
      </c>
      <c r="B113" s="16" t="s">
        <v>173</v>
      </c>
      <c r="C113" s="17">
        <v>100</v>
      </c>
      <c r="D113" s="24" t="s">
        <v>163</v>
      </c>
      <c r="E113" s="20" t="s">
        <v>311</v>
      </c>
    </row>
    <row r="114" spans="1:5" ht="14.25" customHeight="1">
      <c r="A114" s="15" t="s">
        <v>164</v>
      </c>
      <c r="B114" s="16" t="s">
        <v>174</v>
      </c>
      <c r="C114" s="17">
        <v>63</v>
      </c>
      <c r="D114" s="24" t="s">
        <v>163</v>
      </c>
      <c r="E114" s="20" t="s">
        <v>311</v>
      </c>
    </row>
    <row r="115" spans="1:5" ht="14.25" customHeight="1">
      <c r="A115" s="15" t="s">
        <v>164</v>
      </c>
      <c r="B115" s="16" t="s">
        <v>46</v>
      </c>
      <c r="C115" s="17">
        <v>100</v>
      </c>
      <c r="D115" s="24" t="s">
        <v>163</v>
      </c>
      <c r="E115" s="20" t="s">
        <v>311</v>
      </c>
    </row>
    <row r="116" spans="1:5" ht="14.25" customHeight="1">
      <c r="A116" s="15" t="s">
        <v>39</v>
      </c>
      <c r="B116" s="16" t="s">
        <v>47</v>
      </c>
      <c r="C116" s="17">
        <v>240</v>
      </c>
      <c r="D116" s="24">
        <v>31</v>
      </c>
      <c r="E116" s="20">
        <f t="shared" si="1"/>
        <v>12.916666666666668</v>
      </c>
    </row>
    <row r="117" spans="1:5" ht="51">
      <c r="A117" s="15" t="s">
        <v>41</v>
      </c>
      <c r="B117" s="16" t="s">
        <v>49</v>
      </c>
      <c r="C117" s="17">
        <v>72.5</v>
      </c>
      <c r="D117" s="24" t="s">
        <v>163</v>
      </c>
      <c r="E117" s="20" t="s">
        <v>311</v>
      </c>
    </row>
    <row r="118" spans="1:5" ht="42" customHeight="1">
      <c r="A118" s="15" t="s">
        <v>13</v>
      </c>
      <c r="B118" s="16" t="s">
        <v>250</v>
      </c>
      <c r="C118" s="17">
        <v>4</v>
      </c>
      <c r="D118" s="24" t="s">
        <v>163</v>
      </c>
      <c r="E118" s="20" t="s">
        <v>311</v>
      </c>
    </row>
    <row r="119" spans="1:5" ht="38.25">
      <c r="A119" s="15" t="s">
        <v>11</v>
      </c>
      <c r="B119" s="16" t="s">
        <v>50</v>
      </c>
      <c r="C119" s="17">
        <v>195.2</v>
      </c>
      <c r="D119" s="24">
        <v>12.26</v>
      </c>
      <c r="E119" s="20">
        <f t="shared" si="1"/>
        <v>6.2807377049180326</v>
      </c>
    </row>
    <row r="120" spans="1:5">
      <c r="A120" s="15" t="s">
        <v>164</v>
      </c>
      <c r="B120" s="16" t="s">
        <v>51</v>
      </c>
      <c r="C120" s="17">
        <v>166.26005000000001</v>
      </c>
      <c r="D120" s="24">
        <v>22.78</v>
      </c>
      <c r="E120" s="20">
        <f t="shared" si="1"/>
        <v>13.701427372360348</v>
      </c>
    </row>
    <row r="121" spans="1:5" ht="25.5">
      <c r="A121" s="15" t="s">
        <v>22</v>
      </c>
      <c r="B121" s="16" t="s">
        <v>52</v>
      </c>
      <c r="C121" s="17">
        <v>152</v>
      </c>
      <c r="D121" s="24">
        <v>148.964</v>
      </c>
      <c r="E121" s="20">
        <f t="shared" si="1"/>
        <v>98.002631578947359</v>
      </c>
    </row>
    <row r="122" spans="1:5" ht="14.25" customHeight="1">
      <c r="A122" s="15" t="s">
        <v>24</v>
      </c>
      <c r="B122" s="16" t="s">
        <v>53</v>
      </c>
      <c r="C122" s="17">
        <v>0.52500000000000002</v>
      </c>
      <c r="D122" s="24">
        <v>0.52500000000000002</v>
      </c>
      <c r="E122" s="20">
        <f t="shared" si="1"/>
        <v>100</v>
      </c>
    </row>
    <row r="123" spans="1:5" ht="14.25" customHeight="1">
      <c r="A123" s="15" t="s">
        <v>164</v>
      </c>
      <c r="B123" s="16" t="s">
        <v>251</v>
      </c>
      <c r="C123" s="17">
        <v>161.30000000000001</v>
      </c>
      <c r="D123" s="24">
        <v>28</v>
      </c>
      <c r="E123" s="20">
        <f t="shared" si="1"/>
        <v>17.35895846249225</v>
      </c>
    </row>
    <row r="124" spans="1:5" ht="14.25" customHeight="1">
      <c r="A124" s="15" t="s">
        <v>39</v>
      </c>
      <c r="B124" s="16" t="s">
        <v>175</v>
      </c>
      <c r="C124" s="17">
        <v>961.76</v>
      </c>
      <c r="D124" s="24">
        <v>276.03618999999998</v>
      </c>
      <c r="E124" s="20">
        <f t="shared" si="1"/>
        <v>28.701151014806186</v>
      </c>
    </row>
    <row r="125" spans="1:5" ht="51">
      <c r="A125" s="15" t="s">
        <v>41</v>
      </c>
      <c r="B125" s="16" t="s">
        <v>176</v>
      </c>
      <c r="C125" s="17">
        <v>290.43</v>
      </c>
      <c r="D125" s="24">
        <v>89.957179999999994</v>
      </c>
      <c r="E125" s="20">
        <f t="shared" si="1"/>
        <v>30.97379058637193</v>
      </c>
    </row>
    <row r="126" spans="1:5" ht="53.25" customHeight="1">
      <c r="A126" s="15" t="s">
        <v>136</v>
      </c>
      <c r="B126" s="16" t="s">
        <v>137</v>
      </c>
      <c r="C126" s="17">
        <v>6045.9</v>
      </c>
      <c r="D126" s="24" t="s">
        <v>163</v>
      </c>
      <c r="E126" s="20" t="s">
        <v>311</v>
      </c>
    </row>
    <row r="127" spans="1:5" ht="13.5" customHeight="1">
      <c r="A127" s="15" t="s">
        <v>164</v>
      </c>
      <c r="B127" s="16" t="s">
        <v>252</v>
      </c>
      <c r="C127" s="17">
        <v>408.98</v>
      </c>
      <c r="D127" s="24" t="s">
        <v>163</v>
      </c>
      <c r="E127" s="20" t="s">
        <v>311</v>
      </c>
    </row>
    <row r="128" spans="1:5" ht="13.5" customHeight="1">
      <c r="A128" s="15" t="s">
        <v>58</v>
      </c>
      <c r="B128" s="16" t="s">
        <v>253</v>
      </c>
      <c r="C128" s="17">
        <v>7770.7</v>
      </c>
      <c r="D128" s="24" t="s">
        <v>163</v>
      </c>
      <c r="E128" s="20" t="s">
        <v>311</v>
      </c>
    </row>
    <row r="129" spans="1:5" ht="25.5">
      <c r="A129" s="15" t="s">
        <v>54</v>
      </c>
      <c r="B129" s="16" t="s">
        <v>55</v>
      </c>
      <c r="C129" s="17">
        <v>13.3</v>
      </c>
      <c r="D129" s="24">
        <v>12.774889999999999</v>
      </c>
      <c r="E129" s="20">
        <f t="shared" si="1"/>
        <v>96.051804511278178</v>
      </c>
    </row>
    <row r="130" spans="1:5">
      <c r="A130" s="15" t="s">
        <v>56</v>
      </c>
      <c r="B130" s="16" t="s">
        <v>57</v>
      </c>
      <c r="C130" s="17">
        <v>47.79224</v>
      </c>
      <c r="D130" s="24">
        <v>31.146570000000001</v>
      </c>
      <c r="E130" s="20">
        <f t="shared" si="1"/>
        <v>65.170768308830048</v>
      </c>
    </row>
    <row r="131" spans="1:5" ht="51">
      <c r="A131" s="15" t="s">
        <v>254</v>
      </c>
      <c r="B131" s="16" t="s">
        <v>255</v>
      </c>
      <c r="C131" s="17">
        <v>267.2</v>
      </c>
      <c r="D131" s="24" t="s">
        <v>163</v>
      </c>
      <c r="E131" s="20" t="s">
        <v>311</v>
      </c>
    </row>
    <row r="132" spans="1:5" ht="14.25" customHeight="1">
      <c r="A132" s="15" t="s">
        <v>58</v>
      </c>
      <c r="B132" s="16" t="s">
        <v>256</v>
      </c>
      <c r="C132" s="17">
        <v>5075.7</v>
      </c>
      <c r="D132" s="24" t="s">
        <v>163</v>
      </c>
      <c r="E132" s="20" t="s">
        <v>311</v>
      </c>
    </row>
    <row r="133" spans="1:5" ht="14.25" customHeight="1">
      <c r="A133" s="15" t="s">
        <v>58</v>
      </c>
      <c r="B133" s="16" t="s">
        <v>177</v>
      </c>
      <c r="C133" s="17">
        <v>440</v>
      </c>
      <c r="D133" s="24">
        <v>40</v>
      </c>
      <c r="E133" s="20">
        <f t="shared" si="1"/>
        <v>9.0909090909090917</v>
      </c>
    </row>
    <row r="134" spans="1:5" ht="16.5" customHeight="1">
      <c r="A134" s="15" t="s">
        <v>58</v>
      </c>
      <c r="B134" s="16" t="s">
        <v>257</v>
      </c>
      <c r="C134" s="17">
        <v>4633.7</v>
      </c>
      <c r="D134" s="24" t="s">
        <v>163</v>
      </c>
      <c r="E134" s="20" t="s">
        <v>311</v>
      </c>
    </row>
    <row r="135" spans="1:5" ht="15" customHeight="1">
      <c r="A135" s="15" t="s">
        <v>58</v>
      </c>
      <c r="B135" s="16" t="s">
        <v>258</v>
      </c>
      <c r="C135" s="17">
        <v>11185.7</v>
      </c>
      <c r="D135" s="24" t="s">
        <v>163</v>
      </c>
      <c r="E135" s="20" t="s">
        <v>311</v>
      </c>
    </row>
    <row r="136" spans="1:5" ht="51">
      <c r="A136" s="15" t="s">
        <v>254</v>
      </c>
      <c r="B136" s="16" t="s">
        <v>259</v>
      </c>
      <c r="C136" s="17">
        <v>9941.5</v>
      </c>
      <c r="D136" s="24" t="s">
        <v>163</v>
      </c>
      <c r="E136" s="20" t="s">
        <v>311</v>
      </c>
    </row>
    <row r="137" spans="1:5" ht="51">
      <c r="A137" s="15" t="s">
        <v>254</v>
      </c>
      <c r="B137" s="16" t="s">
        <v>260</v>
      </c>
      <c r="C137" s="17">
        <v>523.23699999999997</v>
      </c>
      <c r="D137" s="24" t="s">
        <v>163</v>
      </c>
      <c r="E137" s="20" t="s">
        <v>311</v>
      </c>
    </row>
    <row r="138" spans="1:5" ht="21" customHeight="1">
      <c r="A138" s="15" t="s">
        <v>58</v>
      </c>
      <c r="B138" s="16" t="s">
        <v>178</v>
      </c>
      <c r="C138" s="17">
        <v>700</v>
      </c>
      <c r="D138" s="24" t="s">
        <v>163</v>
      </c>
      <c r="E138" s="20" t="s">
        <v>311</v>
      </c>
    </row>
    <row r="139" spans="1:5" ht="15.75" customHeight="1">
      <c r="A139" s="15" t="s">
        <v>164</v>
      </c>
      <c r="B139" s="16" t="s">
        <v>179</v>
      </c>
      <c r="C139" s="17">
        <v>80</v>
      </c>
      <c r="D139" s="24" t="s">
        <v>163</v>
      </c>
      <c r="E139" s="20" t="s">
        <v>311</v>
      </c>
    </row>
    <row r="140" spans="1:5" ht="15" customHeight="1">
      <c r="A140" s="15" t="s">
        <v>39</v>
      </c>
      <c r="B140" s="16" t="s">
        <v>138</v>
      </c>
      <c r="C140" s="17">
        <v>66759.88652</v>
      </c>
      <c r="D140" s="24">
        <v>16778.749360000002</v>
      </c>
      <c r="E140" s="20">
        <f t="shared" si="1"/>
        <v>25.132980648451831</v>
      </c>
    </row>
    <row r="141" spans="1:5" ht="25.5">
      <c r="A141" s="15" t="s">
        <v>48</v>
      </c>
      <c r="B141" s="16" t="s">
        <v>139</v>
      </c>
      <c r="C141" s="17">
        <v>1.2</v>
      </c>
      <c r="D141" s="24">
        <v>0.3</v>
      </c>
      <c r="E141" s="20">
        <f t="shared" si="1"/>
        <v>25</v>
      </c>
    </row>
    <row r="142" spans="1:5" ht="51">
      <c r="A142" s="15" t="s">
        <v>41</v>
      </c>
      <c r="B142" s="16" t="s">
        <v>140</v>
      </c>
      <c r="C142" s="17">
        <v>20159.413479999999</v>
      </c>
      <c r="D142" s="24">
        <v>4872.1506399999998</v>
      </c>
      <c r="E142" s="20">
        <f t="shared" si="1"/>
        <v>24.168117018055231</v>
      </c>
    </row>
    <row r="143" spans="1:5" ht="38.25">
      <c r="A143" s="15" t="s">
        <v>11</v>
      </c>
      <c r="B143" s="16" t="s">
        <v>141</v>
      </c>
      <c r="C143" s="17">
        <v>235.2</v>
      </c>
      <c r="D143" s="24">
        <v>14.1</v>
      </c>
      <c r="E143" s="20">
        <f t="shared" si="1"/>
        <v>5.9948979591836737</v>
      </c>
    </row>
    <row r="144" spans="1:5" ht="16.5" customHeight="1">
      <c r="A144" s="15" t="s">
        <v>164</v>
      </c>
      <c r="B144" s="16" t="s">
        <v>142</v>
      </c>
      <c r="C144" s="17">
        <v>1001.9</v>
      </c>
      <c r="D144" s="24">
        <v>17</v>
      </c>
      <c r="E144" s="20">
        <f t="shared" si="1"/>
        <v>1.6967761253618123</v>
      </c>
    </row>
    <row r="145" spans="1:5" ht="16.5" customHeight="1">
      <c r="A145" s="15" t="s">
        <v>164</v>
      </c>
      <c r="B145" s="16" t="s">
        <v>180</v>
      </c>
      <c r="C145" s="17">
        <v>497</v>
      </c>
      <c r="D145" s="24">
        <v>33.04804</v>
      </c>
      <c r="E145" s="20">
        <f t="shared" si="1"/>
        <v>6.6495050301810865</v>
      </c>
    </row>
    <row r="146" spans="1:5" ht="16.5" customHeight="1">
      <c r="A146" s="15" t="s">
        <v>164</v>
      </c>
      <c r="B146" s="16" t="s">
        <v>59</v>
      </c>
      <c r="C146" s="17">
        <v>250</v>
      </c>
      <c r="D146" s="24">
        <v>3</v>
      </c>
      <c r="E146" s="20">
        <f t="shared" si="1"/>
        <v>1.2</v>
      </c>
    </row>
    <row r="147" spans="1:5" ht="16.5" customHeight="1">
      <c r="A147" s="15" t="s">
        <v>39</v>
      </c>
      <c r="B147" s="16" t="s">
        <v>60</v>
      </c>
      <c r="C147" s="17">
        <v>3043.4</v>
      </c>
      <c r="D147" s="24">
        <v>434.49364000000003</v>
      </c>
      <c r="E147" s="20">
        <f t="shared" si="1"/>
        <v>14.276586712229744</v>
      </c>
    </row>
    <row r="148" spans="1:5" ht="51">
      <c r="A148" s="15" t="s">
        <v>41</v>
      </c>
      <c r="B148" s="16" t="s">
        <v>61</v>
      </c>
      <c r="C148" s="17">
        <v>919</v>
      </c>
      <c r="D148" s="24">
        <v>34.904739999999997</v>
      </c>
      <c r="E148" s="20">
        <f t="shared" si="1"/>
        <v>3.7981218715995642</v>
      </c>
    </row>
    <row r="149" spans="1:5" ht="38.25">
      <c r="A149" s="15" t="s">
        <v>11</v>
      </c>
      <c r="B149" s="16" t="s">
        <v>62</v>
      </c>
      <c r="C149" s="17">
        <v>370.2</v>
      </c>
      <c r="D149" s="24">
        <v>50.649619999999999</v>
      </c>
      <c r="E149" s="20">
        <f t="shared" si="1"/>
        <v>13.681690977849811</v>
      </c>
    </row>
    <row r="150" spans="1:5">
      <c r="A150" s="15" t="s">
        <v>164</v>
      </c>
      <c r="B150" s="16" t="s">
        <v>63</v>
      </c>
      <c r="C150" s="17">
        <v>19633.43374</v>
      </c>
      <c r="D150" s="24">
        <v>4104.9755599999999</v>
      </c>
      <c r="E150" s="20">
        <f t="shared" ref="E150:E209" si="2">D150/C150*100</f>
        <v>20.908087777008486</v>
      </c>
    </row>
    <row r="151" spans="1:5" ht="27" customHeight="1">
      <c r="A151" s="15" t="s">
        <v>22</v>
      </c>
      <c r="B151" s="16" t="s">
        <v>64</v>
      </c>
      <c r="C151" s="17">
        <v>4310.3999999999996</v>
      </c>
      <c r="D151" s="24">
        <v>1060.6890000000001</v>
      </c>
      <c r="E151" s="20">
        <f t="shared" si="2"/>
        <v>24.607669821826285</v>
      </c>
    </row>
    <row r="152" spans="1:5" ht="13.5" customHeight="1">
      <c r="A152" s="15" t="s">
        <v>24</v>
      </c>
      <c r="B152" s="16" t="s">
        <v>261</v>
      </c>
      <c r="C152" s="17">
        <v>1.956</v>
      </c>
      <c r="D152" s="24" t="s">
        <v>163</v>
      </c>
      <c r="E152" s="20" t="s">
        <v>311</v>
      </c>
    </row>
    <row r="153" spans="1:5" ht="13.5" customHeight="1">
      <c r="A153" s="15" t="s">
        <v>56</v>
      </c>
      <c r="B153" s="16" t="s">
        <v>65</v>
      </c>
      <c r="C153" s="17">
        <v>184.5</v>
      </c>
      <c r="D153" s="24">
        <v>2.8383799999999999</v>
      </c>
      <c r="E153" s="20">
        <f t="shared" si="2"/>
        <v>1.5384173441734417</v>
      </c>
    </row>
    <row r="154" spans="1:5" ht="13.5" customHeight="1">
      <c r="A154" s="15" t="s">
        <v>164</v>
      </c>
      <c r="B154" s="16" t="s">
        <v>262</v>
      </c>
      <c r="C154" s="17">
        <v>528</v>
      </c>
      <c r="D154" s="24">
        <v>70.68356</v>
      </c>
      <c r="E154" s="20">
        <f t="shared" si="2"/>
        <v>13.387037878787877</v>
      </c>
    </row>
    <row r="155" spans="1:5" ht="13.5" customHeight="1">
      <c r="A155" s="15" t="s">
        <v>39</v>
      </c>
      <c r="B155" s="16" t="s">
        <v>181</v>
      </c>
      <c r="C155" s="17">
        <v>11655.2</v>
      </c>
      <c r="D155" s="24">
        <v>3242.5008499999999</v>
      </c>
      <c r="E155" s="20">
        <f t="shared" si="2"/>
        <v>27.820207718443267</v>
      </c>
    </row>
    <row r="156" spans="1:5" ht="51">
      <c r="A156" s="15" t="s">
        <v>41</v>
      </c>
      <c r="B156" s="16" t="s">
        <v>182</v>
      </c>
      <c r="C156" s="17">
        <v>3520</v>
      </c>
      <c r="D156" s="24">
        <v>1073.8651400000001</v>
      </c>
      <c r="E156" s="20">
        <f t="shared" si="2"/>
        <v>30.507532386363639</v>
      </c>
    </row>
    <row r="157" spans="1:5" ht="15" customHeight="1">
      <c r="A157" s="15" t="s">
        <v>164</v>
      </c>
      <c r="B157" s="16" t="s">
        <v>263</v>
      </c>
      <c r="C157" s="17">
        <v>1200</v>
      </c>
      <c r="D157" s="24" t="s">
        <v>163</v>
      </c>
      <c r="E157" s="20" t="s">
        <v>311</v>
      </c>
    </row>
    <row r="158" spans="1:5" ht="15" customHeight="1">
      <c r="A158" s="15" t="s">
        <v>164</v>
      </c>
      <c r="B158" s="16" t="s">
        <v>264</v>
      </c>
      <c r="C158" s="17">
        <v>5.5115699999999999</v>
      </c>
      <c r="D158" s="24" t="s">
        <v>163</v>
      </c>
      <c r="E158" s="20" t="s">
        <v>311</v>
      </c>
    </row>
    <row r="159" spans="1:5" ht="15" customHeight="1">
      <c r="A159" s="15" t="s">
        <v>39</v>
      </c>
      <c r="B159" s="16" t="s">
        <v>143</v>
      </c>
      <c r="C159" s="17">
        <v>115938.69371000001</v>
      </c>
      <c r="D159" s="24">
        <v>25986.64759</v>
      </c>
      <c r="E159" s="20">
        <f t="shared" si="2"/>
        <v>22.414128328029097</v>
      </c>
    </row>
    <row r="160" spans="1:5" ht="25.5">
      <c r="A160" s="15" t="s">
        <v>48</v>
      </c>
      <c r="B160" s="16" t="s">
        <v>144</v>
      </c>
      <c r="C160" s="17">
        <v>6</v>
      </c>
      <c r="D160" s="24">
        <v>1.5</v>
      </c>
      <c r="E160" s="20">
        <f t="shared" si="2"/>
        <v>25</v>
      </c>
    </row>
    <row r="161" spans="1:5" ht="51">
      <c r="A161" s="15" t="s">
        <v>41</v>
      </c>
      <c r="B161" s="16" t="s">
        <v>145</v>
      </c>
      <c r="C161" s="17">
        <v>35001.906289999999</v>
      </c>
      <c r="D161" s="24">
        <v>7817.7689799999998</v>
      </c>
      <c r="E161" s="20">
        <f t="shared" si="2"/>
        <v>22.335266300148707</v>
      </c>
    </row>
    <row r="162" spans="1:5" ht="38.25">
      <c r="A162" s="15" t="s">
        <v>11</v>
      </c>
      <c r="B162" s="16" t="s">
        <v>146</v>
      </c>
      <c r="C162" s="17">
        <v>480.3</v>
      </c>
      <c r="D162" s="24">
        <v>49.5</v>
      </c>
      <c r="E162" s="20">
        <f t="shared" si="2"/>
        <v>10.306058713304186</v>
      </c>
    </row>
    <row r="163" spans="1:5" ht="13.5" customHeight="1">
      <c r="A163" s="15" t="s">
        <v>164</v>
      </c>
      <c r="B163" s="16" t="s">
        <v>147</v>
      </c>
      <c r="C163" s="17">
        <v>3291.6</v>
      </c>
      <c r="D163" s="24">
        <v>58.104999999999997</v>
      </c>
      <c r="E163" s="20">
        <f t="shared" si="2"/>
        <v>1.7652509417912261</v>
      </c>
    </row>
    <row r="164" spans="1:5" ht="65.25" customHeight="1">
      <c r="A164" s="15" t="s">
        <v>66</v>
      </c>
      <c r="B164" s="16" t="s">
        <v>148</v>
      </c>
      <c r="C164" s="17">
        <v>54772.7</v>
      </c>
      <c r="D164" s="24">
        <v>13083.634</v>
      </c>
      <c r="E164" s="20">
        <f t="shared" si="2"/>
        <v>23.88714450812175</v>
      </c>
    </row>
    <row r="165" spans="1:5" ht="14.25" customHeight="1">
      <c r="A165" s="15" t="s">
        <v>164</v>
      </c>
      <c r="B165" s="16" t="s">
        <v>183</v>
      </c>
      <c r="C165" s="17">
        <v>7776.1</v>
      </c>
      <c r="D165" s="24">
        <v>606.09596999999997</v>
      </c>
      <c r="E165" s="20">
        <f t="shared" si="2"/>
        <v>7.7943438227389041</v>
      </c>
    </row>
    <row r="166" spans="1:5" ht="25.5">
      <c r="A166" s="15" t="s">
        <v>54</v>
      </c>
      <c r="B166" s="16" t="s">
        <v>184</v>
      </c>
      <c r="C166" s="17">
        <v>1939.3</v>
      </c>
      <c r="D166" s="24">
        <v>355.6</v>
      </c>
      <c r="E166" s="20">
        <f t="shared" si="2"/>
        <v>18.336513174856908</v>
      </c>
    </row>
    <row r="167" spans="1:5">
      <c r="A167" s="15" t="s">
        <v>164</v>
      </c>
      <c r="B167" s="16" t="s">
        <v>185</v>
      </c>
      <c r="C167" s="17">
        <v>6170.4</v>
      </c>
      <c r="D167" s="24">
        <v>1033.1638399999999</v>
      </c>
      <c r="E167" s="20">
        <f t="shared" si="2"/>
        <v>16.743871385971737</v>
      </c>
    </row>
    <row r="168" spans="1:5" ht="25.5">
      <c r="A168" s="15" t="s">
        <v>54</v>
      </c>
      <c r="B168" s="16" t="s">
        <v>186</v>
      </c>
      <c r="C168" s="17">
        <v>3535.2</v>
      </c>
      <c r="D168" s="24">
        <v>1020</v>
      </c>
      <c r="E168" s="20">
        <f t="shared" si="2"/>
        <v>28.852681602172435</v>
      </c>
    </row>
    <row r="169" spans="1:5" ht="15" customHeight="1">
      <c r="A169" s="15" t="s">
        <v>164</v>
      </c>
      <c r="B169" s="16" t="s">
        <v>67</v>
      </c>
      <c r="C169" s="17">
        <v>750</v>
      </c>
      <c r="D169" s="24">
        <v>80.054569999999998</v>
      </c>
      <c r="E169" s="20">
        <f t="shared" si="2"/>
        <v>10.673942666666667</v>
      </c>
    </row>
    <row r="170" spans="1:5" ht="13.5" customHeight="1">
      <c r="A170" s="15" t="s">
        <v>39</v>
      </c>
      <c r="B170" s="16" t="s">
        <v>68</v>
      </c>
      <c r="C170" s="17">
        <v>6255.9579000000003</v>
      </c>
      <c r="D170" s="24">
        <v>1929.60439</v>
      </c>
      <c r="E170" s="20">
        <f t="shared" si="2"/>
        <v>30.844267510176177</v>
      </c>
    </row>
    <row r="171" spans="1:5" ht="51">
      <c r="A171" s="15" t="s">
        <v>41</v>
      </c>
      <c r="B171" s="16" t="s">
        <v>69</v>
      </c>
      <c r="C171" s="17">
        <v>1887.7420999999999</v>
      </c>
      <c r="D171" s="24">
        <v>455.20080000000002</v>
      </c>
      <c r="E171" s="20">
        <f t="shared" si="2"/>
        <v>24.113505759075885</v>
      </c>
    </row>
    <row r="172" spans="1:5" ht="38.25">
      <c r="A172" s="15" t="s">
        <v>11</v>
      </c>
      <c r="B172" s="16" t="s">
        <v>70</v>
      </c>
      <c r="C172" s="17">
        <v>316.5</v>
      </c>
      <c r="D172" s="24">
        <v>25.102630000000001</v>
      </c>
      <c r="E172" s="20">
        <f t="shared" si="2"/>
        <v>7.9313206951026869</v>
      </c>
    </row>
    <row r="173" spans="1:5" ht="38.25">
      <c r="A173" s="15" t="s">
        <v>76</v>
      </c>
      <c r="B173" s="16" t="s">
        <v>265</v>
      </c>
      <c r="C173" s="17">
        <v>60</v>
      </c>
      <c r="D173" s="24">
        <v>34.72</v>
      </c>
      <c r="E173" s="20">
        <f t="shared" si="2"/>
        <v>57.866666666666667</v>
      </c>
    </row>
    <row r="174" spans="1:5" ht="13.5" customHeight="1">
      <c r="A174" s="15" t="s">
        <v>164</v>
      </c>
      <c r="B174" s="16" t="s">
        <v>71</v>
      </c>
      <c r="C174" s="17">
        <v>34107.603739999999</v>
      </c>
      <c r="D174" s="24">
        <v>5246.9190399999998</v>
      </c>
      <c r="E174" s="20">
        <f t="shared" si="2"/>
        <v>15.383429102779884</v>
      </c>
    </row>
    <row r="175" spans="1:5" ht="65.25" customHeight="1">
      <c r="A175" s="15" t="s">
        <v>66</v>
      </c>
      <c r="B175" s="16" t="s">
        <v>72</v>
      </c>
      <c r="C175" s="17">
        <v>8338.1743999999999</v>
      </c>
      <c r="D175" s="24">
        <v>2550.7941500000002</v>
      </c>
      <c r="E175" s="20">
        <f t="shared" si="2"/>
        <v>30.591758191097561</v>
      </c>
    </row>
    <row r="176" spans="1:5" ht="25.5">
      <c r="A176" s="15" t="s">
        <v>54</v>
      </c>
      <c r="B176" s="16" t="s">
        <v>266</v>
      </c>
      <c r="C176" s="17">
        <v>30</v>
      </c>
      <c r="D176" s="24">
        <v>17.36</v>
      </c>
      <c r="E176" s="20">
        <f t="shared" si="2"/>
        <v>57.866666666666667</v>
      </c>
    </row>
    <row r="177" spans="1:5" ht="25.5">
      <c r="A177" s="15" t="s">
        <v>22</v>
      </c>
      <c r="B177" s="16" t="s">
        <v>73</v>
      </c>
      <c r="C177" s="17">
        <v>9581.9</v>
      </c>
      <c r="D177" s="24">
        <v>1827.425</v>
      </c>
      <c r="E177" s="20">
        <f t="shared" si="2"/>
        <v>19.071635061939698</v>
      </c>
    </row>
    <row r="178" spans="1:5" ht="14.25" customHeight="1">
      <c r="A178" s="15" t="s">
        <v>24</v>
      </c>
      <c r="B178" s="16" t="s">
        <v>74</v>
      </c>
      <c r="C178" s="17">
        <v>23</v>
      </c>
      <c r="D178" s="24">
        <v>0.29599999999999999</v>
      </c>
      <c r="E178" s="20">
        <f t="shared" si="2"/>
        <v>1.2869565217391303</v>
      </c>
    </row>
    <row r="179" spans="1:5" ht="14.25" customHeight="1">
      <c r="A179" s="15" t="s">
        <v>56</v>
      </c>
      <c r="B179" s="16" t="s">
        <v>75</v>
      </c>
      <c r="C179" s="17">
        <v>743.5</v>
      </c>
      <c r="D179" s="24">
        <v>100.55784</v>
      </c>
      <c r="E179" s="20">
        <f t="shared" si="2"/>
        <v>13.524928043039678</v>
      </c>
    </row>
    <row r="180" spans="1:5" ht="14.25" customHeight="1">
      <c r="A180" s="15" t="s">
        <v>164</v>
      </c>
      <c r="B180" s="16" t="s">
        <v>77</v>
      </c>
      <c r="C180" s="17">
        <v>8000</v>
      </c>
      <c r="D180" s="24">
        <v>2106.665</v>
      </c>
      <c r="E180" s="20">
        <f t="shared" si="2"/>
        <v>26.333312500000002</v>
      </c>
    </row>
    <row r="181" spans="1:5" ht="14.25" customHeight="1">
      <c r="A181" s="15" t="s">
        <v>39</v>
      </c>
      <c r="B181" s="16" t="s">
        <v>187</v>
      </c>
      <c r="C181" s="17">
        <v>29100.62</v>
      </c>
      <c r="D181" s="24">
        <v>6589.2532600000004</v>
      </c>
      <c r="E181" s="20">
        <f t="shared" si="2"/>
        <v>22.642999564957726</v>
      </c>
    </row>
    <row r="182" spans="1:5" ht="51">
      <c r="A182" s="15" t="s">
        <v>41</v>
      </c>
      <c r="B182" s="16" t="s">
        <v>188</v>
      </c>
      <c r="C182" s="17">
        <v>8788.25</v>
      </c>
      <c r="D182" s="24">
        <v>2111.2771200000002</v>
      </c>
      <c r="E182" s="20">
        <f t="shared" si="2"/>
        <v>24.023862771313972</v>
      </c>
    </row>
    <row r="183" spans="1:5" ht="15.75" customHeight="1">
      <c r="A183" s="15" t="s">
        <v>164</v>
      </c>
      <c r="B183" s="16" t="s">
        <v>267</v>
      </c>
      <c r="C183" s="17">
        <v>1481.82</v>
      </c>
      <c r="D183" s="24">
        <v>44.341799999999999</v>
      </c>
      <c r="E183" s="20">
        <f t="shared" si="2"/>
        <v>2.9923877394015466</v>
      </c>
    </row>
    <row r="184" spans="1:5" ht="66" customHeight="1">
      <c r="A184" s="15" t="s">
        <v>66</v>
      </c>
      <c r="B184" s="16" t="s">
        <v>189</v>
      </c>
      <c r="C184" s="17">
        <v>6531.2</v>
      </c>
      <c r="D184" s="24">
        <v>1632.6980000000001</v>
      </c>
      <c r="E184" s="20">
        <f t="shared" si="2"/>
        <v>24.998438265556103</v>
      </c>
    </row>
    <row r="185" spans="1:5" ht="25.5">
      <c r="A185" s="15" t="s">
        <v>54</v>
      </c>
      <c r="B185" s="16" t="s">
        <v>268</v>
      </c>
      <c r="C185" s="17">
        <v>200</v>
      </c>
      <c r="D185" s="24" t="s">
        <v>163</v>
      </c>
      <c r="E185" s="20" t="s">
        <v>311</v>
      </c>
    </row>
    <row r="186" spans="1:5" ht="14.25" customHeight="1">
      <c r="A186" s="15" t="s">
        <v>39</v>
      </c>
      <c r="B186" s="16" t="s">
        <v>149</v>
      </c>
      <c r="C186" s="17">
        <v>1673.6620800000001</v>
      </c>
      <c r="D186" s="24">
        <v>702.97478000000001</v>
      </c>
      <c r="E186" s="20">
        <f t="shared" si="2"/>
        <v>42.002193178685147</v>
      </c>
    </row>
    <row r="187" spans="1:5" ht="25.5">
      <c r="A187" s="15" t="s">
        <v>48</v>
      </c>
      <c r="B187" s="16" t="s">
        <v>150</v>
      </c>
      <c r="C187" s="17">
        <v>20.96</v>
      </c>
      <c r="D187" s="24">
        <v>13.234</v>
      </c>
      <c r="E187" s="20">
        <f t="shared" si="2"/>
        <v>63.139312977099237</v>
      </c>
    </row>
    <row r="188" spans="1:5" ht="51">
      <c r="A188" s="15" t="s">
        <v>269</v>
      </c>
      <c r="B188" s="16" t="s">
        <v>270</v>
      </c>
      <c r="C188" s="17">
        <v>26.39</v>
      </c>
      <c r="D188" s="24">
        <v>19.724</v>
      </c>
      <c r="E188" s="20">
        <f t="shared" si="2"/>
        <v>74.740431981811298</v>
      </c>
    </row>
    <row r="189" spans="1:5" ht="51">
      <c r="A189" s="15" t="s">
        <v>41</v>
      </c>
      <c r="B189" s="16" t="s">
        <v>151</v>
      </c>
      <c r="C189" s="17">
        <v>505.42223999999999</v>
      </c>
      <c r="D189" s="24">
        <v>212.06962999999999</v>
      </c>
      <c r="E189" s="20">
        <f t="shared" si="2"/>
        <v>41.958903510063188</v>
      </c>
    </row>
    <row r="190" spans="1:5" ht="38.25">
      <c r="A190" s="15" t="s">
        <v>11</v>
      </c>
      <c r="B190" s="16" t="s">
        <v>152</v>
      </c>
      <c r="C190" s="17">
        <v>74.900000000000006</v>
      </c>
      <c r="D190" s="24">
        <v>21.423380000000002</v>
      </c>
      <c r="E190" s="20">
        <f t="shared" si="2"/>
        <v>28.602643524699602</v>
      </c>
    </row>
    <row r="191" spans="1:5">
      <c r="A191" s="15" t="s">
        <v>164</v>
      </c>
      <c r="B191" s="16" t="s">
        <v>153</v>
      </c>
      <c r="C191" s="17">
        <v>1317.7523699999999</v>
      </c>
      <c r="D191" s="24">
        <v>506.73464999999999</v>
      </c>
      <c r="E191" s="20">
        <f t="shared" si="2"/>
        <v>38.454466980013855</v>
      </c>
    </row>
    <row r="192" spans="1:5" ht="64.5" customHeight="1">
      <c r="A192" s="15" t="s">
        <v>66</v>
      </c>
      <c r="B192" s="16" t="s">
        <v>154</v>
      </c>
      <c r="C192" s="17">
        <v>8550.9986800000006</v>
      </c>
      <c r="D192" s="24">
        <v>2656.42409</v>
      </c>
      <c r="E192" s="20">
        <f t="shared" si="2"/>
        <v>31.065658988032961</v>
      </c>
    </row>
    <row r="193" spans="1:5" ht="25.5">
      <c r="A193" s="15" t="s">
        <v>54</v>
      </c>
      <c r="B193" s="16" t="s">
        <v>271</v>
      </c>
      <c r="C193" s="17">
        <v>300</v>
      </c>
      <c r="D193" s="24" t="s">
        <v>163</v>
      </c>
      <c r="E193" s="20" t="s">
        <v>311</v>
      </c>
    </row>
    <row r="194" spans="1:5" ht="25.5">
      <c r="A194" s="15" t="s">
        <v>22</v>
      </c>
      <c r="B194" s="16" t="s">
        <v>155</v>
      </c>
      <c r="C194" s="17">
        <v>95.122</v>
      </c>
      <c r="D194" s="24">
        <v>44.676000000000002</v>
      </c>
      <c r="E194" s="20">
        <f t="shared" si="2"/>
        <v>46.967052837408801</v>
      </c>
    </row>
    <row r="195" spans="1:5">
      <c r="A195" s="15" t="s">
        <v>24</v>
      </c>
      <c r="B195" s="16" t="s">
        <v>156</v>
      </c>
      <c r="C195" s="17">
        <v>0.65400000000000003</v>
      </c>
      <c r="D195" s="24">
        <v>0.28000000000000003</v>
      </c>
      <c r="E195" s="20">
        <f t="shared" si="2"/>
        <v>42.813455657492355</v>
      </c>
    </row>
    <row r="196" spans="1:5">
      <c r="A196" s="15" t="s">
        <v>56</v>
      </c>
      <c r="B196" s="16" t="s">
        <v>157</v>
      </c>
      <c r="C196" s="17">
        <v>35</v>
      </c>
      <c r="D196" s="24">
        <v>10</v>
      </c>
      <c r="E196" s="20">
        <f t="shared" si="2"/>
        <v>28.571428571428569</v>
      </c>
    </row>
    <row r="197" spans="1:5" ht="63.75" customHeight="1">
      <c r="A197" s="15" t="s">
        <v>66</v>
      </c>
      <c r="B197" s="16" t="s">
        <v>190</v>
      </c>
      <c r="C197" s="17">
        <v>3368.7833999999998</v>
      </c>
      <c r="D197" s="24">
        <v>813.51634999999999</v>
      </c>
      <c r="E197" s="20">
        <f t="shared" si="2"/>
        <v>24.148668923030197</v>
      </c>
    </row>
    <row r="198" spans="1:5" ht="25.5">
      <c r="A198" s="15" t="s">
        <v>54</v>
      </c>
      <c r="B198" s="16" t="s">
        <v>272</v>
      </c>
      <c r="C198" s="17">
        <v>800</v>
      </c>
      <c r="D198" s="24" t="s">
        <v>163</v>
      </c>
      <c r="E198" s="20" t="s">
        <v>311</v>
      </c>
    </row>
    <row r="199" spans="1:5">
      <c r="A199" s="15" t="s">
        <v>39</v>
      </c>
      <c r="B199" s="16" t="s">
        <v>273</v>
      </c>
      <c r="C199" s="17">
        <v>403.1</v>
      </c>
      <c r="D199" s="24">
        <v>307.96514999999999</v>
      </c>
      <c r="E199" s="20">
        <f t="shared" si="2"/>
        <v>76.399193748449505</v>
      </c>
    </row>
    <row r="200" spans="1:5" ht="51">
      <c r="A200" s="15" t="s">
        <v>41</v>
      </c>
      <c r="B200" s="16" t="s">
        <v>274</v>
      </c>
      <c r="C200" s="17">
        <v>121.7482</v>
      </c>
      <c r="D200" s="24">
        <v>111.4299</v>
      </c>
      <c r="E200" s="20">
        <f t="shared" si="2"/>
        <v>91.524884967498494</v>
      </c>
    </row>
    <row r="201" spans="1:5" ht="13.5" customHeight="1">
      <c r="A201" s="15" t="s">
        <v>39</v>
      </c>
      <c r="B201" s="16" t="s">
        <v>275</v>
      </c>
      <c r="C201" s="17">
        <v>8683.9053000000004</v>
      </c>
      <c r="D201" s="24">
        <v>3395.4479099999999</v>
      </c>
      <c r="E201" s="20">
        <f t="shared" si="2"/>
        <v>39.100471420387315</v>
      </c>
    </row>
    <row r="202" spans="1:5" ht="51">
      <c r="A202" s="15" t="s">
        <v>41</v>
      </c>
      <c r="B202" s="16" t="s">
        <v>276</v>
      </c>
      <c r="C202" s="17">
        <v>2622.5266000000001</v>
      </c>
      <c r="D202" s="24">
        <v>1002.85397</v>
      </c>
      <c r="E202" s="20">
        <f t="shared" si="2"/>
        <v>38.239992303605227</v>
      </c>
    </row>
    <row r="203" spans="1:5" ht="64.5" customHeight="1">
      <c r="A203" s="15" t="s">
        <v>66</v>
      </c>
      <c r="B203" s="16" t="s">
        <v>277</v>
      </c>
      <c r="C203" s="17">
        <v>7562.8647000000001</v>
      </c>
      <c r="D203" s="24">
        <v>1949.2320299999999</v>
      </c>
      <c r="E203" s="20">
        <f t="shared" si="2"/>
        <v>25.773726059121483</v>
      </c>
    </row>
    <row r="204" spans="1:5" ht="13.5" customHeight="1">
      <c r="A204" s="15" t="s">
        <v>164</v>
      </c>
      <c r="B204" s="16" t="s">
        <v>278</v>
      </c>
      <c r="C204" s="17">
        <v>11.103999999999999</v>
      </c>
      <c r="D204" s="24" t="s">
        <v>163</v>
      </c>
      <c r="E204" s="20" t="s">
        <v>311</v>
      </c>
    </row>
    <row r="205" spans="1:5" ht="13.5" customHeight="1">
      <c r="A205" s="15" t="s">
        <v>164</v>
      </c>
      <c r="B205" s="16" t="s">
        <v>279</v>
      </c>
      <c r="C205" s="17">
        <v>2900.3</v>
      </c>
      <c r="D205" s="24" t="s">
        <v>163</v>
      </c>
      <c r="E205" s="20" t="s">
        <v>311</v>
      </c>
    </row>
    <row r="206" spans="1:5" ht="25.5">
      <c r="A206" s="15" t="s">
        <v>54</v>
      </c>
      <c r="B206" s="16" t="s">
        <v>280</v>
      </c>
      <c r="C206" s="17">
        <v>20</v>
      </c>
      <c r="D206" s="24" t="s">
        <v>163</v>
      </c>
      <c r="E206" s="20" t="s">
        <v>311</v>
      </c>
    </row>
    <row r="207" spans="1:5" ht="14.25" customHeight="1">
      <c r="A207" s="15" t="s">
        <v>164</v>
      </c>
      <c r="B207" s="16" t="s">
        <v>78</v>
      </c>
      <c r="C207" s="17">
        <v>400</v>
      </c>
      <c r="D207" s="24" t="s">
        <v>163</v>
      </c>
      <c r="E207" s="20" t="s">
        <v>311</v>
      </c>
    </row>
    <row r="208" spans="1:5" ht="28.5" customHeight="1">
      <c r="A208" s="15" t="s">
        <v>54</v>
      </c>
      <c r="B208" s="16" t="s">
        <v>281</v>
      </c>
      <c r="C208" s="17">
        <v>30</v>
      </c>
      <c r="D208" s="24" t="s">
        <v>163</v>
      </c>
      <c r="E208" s="20" t="s">
        <v>311</v>
      </c>
    </row>
    <row r="209" spans="1:5" ht="25.5">
      <c r="A209" s="15" t="s">
        <v>54</v>
      </c>
      <c r="B209" s="16" t="s">
        <v>282</v>
      </c>
      <c r="C209" s="17">
        <v>250</v>
      </c>
      <c r="D209" s="24">
        <v>23.947009999999999</v>
      </c>
      <c r="E209" s="20">
        <f t="shared" si="2"/>
        <v>9.5788039999999999</v>
      </c>
    </row>
    <row r="210" spans="1:5" ht="38.25">
      <c r="A210" s="15" t="s">
        <v>76</v>
      </c>
      <c r="B210" s="16" t="s">
        <v>283</v>
      </c>
      <c r="C210" s="17">
        <v>122.3</v>
      </c>
      <c r="D210" s="24" t="s">
        <v>163</v>
      </c>
      <c r="E210" s="20" t="s">
        <v>311</v>
      </c>
    </row>
    <row r="211" spans="1:5" ht="38.25">
      <c r="A211" s="15" t="s">
        <v>76</v>
      </c>
      <c r="B211" s="16" t="s">
        <v>284</v>
      </c>
      <c r="C211" s="17">
        <v>332.2</v>
      </c>
      <c r="D211" s="24" t="s">
        <v>163</v>
      </c>
      <c r="E211" s="20" t="s">
        <v>311</v>
      </c>
    </row>
    <row r="212" spans="1:5">
      <c r="A212" s="15" t="s">
        <v>164</v>
      </c>
      <c r="B212" s="16" t="s">
        <v>285</v>
      </c>
      <c r="C212" s="17">
        <v>300</v>
      </c>
      <c r="D212" s="24" t="s">
        <v>163</v>
      </c>
      <c r="E212" s="20" t="s">
        <v>311</v>
      </c>
    </row>
    <row r="213" spans="1:5" ht="17.25" customHeight="1">
      <c r="A213" s="15" t="s">
        <v>164</v>
      </c>
      <c r="B213" s="16" t="s">
        <v>286</v>
      </c>
      <c r="C213" s="17">
        <v>15.79</v>
      </c>
      <c r="D213" s="24" t="s">
        <v>163</v>
      </c>
      <c r="E213" s="20" t="s">
        <v>311</v>
      </c>
    </row>
    <row r="214" spans="1:5" ht="25.5">
      <c r="A214" s="15" t="s">
        <v>48</v>
      </c>
      <c r="B214" s="16" t="s">
        <v>79</v>
      </c>
      <c r="C214" s="17">
        <v>6</v>
      </c>
      <c r="D214" s="24" t="s">
        <v>163</v>
      </c>
      <c r="E214" s="20" t="s">
        <v>311</v>
      </c>
    </row>
    <row r="215" spans="1:5" ht="38.25">
      <c r="A215" s="15" t="s">
        <v>11</v>
      </c>
      <c r="B215" s="16" t="s">
        <v>191</v>
      </c>
      <c r="C215" s="17">
        <v>5</v>
      </c>
      <c r="D215" s="24" t="s">
        <v>163</v>
      </c>
      <c r="E215" s="20" t="s">
        <v>311</v>
      </c>
    </row>
    <row r="216" spans="1:5" ht="15" customHeight="1">
      <c r="A216" s="15" t="s">
        <v>164</v>
      </c>
      <c r="B216" s="16" t="s">
        <v>80</v>
      </c>
      <c r="C216" s="17">
        <v>352</v>
      </c>
      <c r="D216" s="24" t="s">
        <v>163</v>
      </c>
      <c r="E216" s="20" t="s">
        <v>311</v>
      </c>
    </row>
    <row r="217" spans="1:5" ht="13.5" customHeight="1">
      <c r="A217" s="15" t="s">
        <v>192</v>
      </c>
      <c r="B217" s="16" t="s">
        <v>193</v>
      </c>
      <c r="C217" s="17">
        <v>15</v>
      </c>
      <c r="D217" s="24" t="s">
        <v>163</v>
      </c>
      <c r="E217" s="20" t="s">
        <v>311</v>
      </c>
    </row>
    <row r="218" spans="1:5" ht="25.5">
      <c r="A218" s="15" t="s">
        <v>54</v>
      </c>
      <c r="B218" s="16" t="s">
        <v>81</v>
      </c>
      <c r="C218" s="17">
        <v>12</v>
      </c>
      <c r="D218" s="24" t="s">
        <v>163</v>
      </c>
      <c r="E218" s="20" t="s">
        <v>311</v>
      </c>
    </row>
    <row r="219" spans="1:5">
      <c r="A219" s="15" t="s">
        <v>39</v>
      </c>
      <c r="B219" s="16" t="s">
        <v>82</v>
      </c>
      <c r="C219" s="17">
        <v>320.8</v>
      </c>
      <c r="D219" s="24">
        <v>26.471699999999998</v>
      </c>
      <c r="E219" s="20">
        <f t="shared" ref="E219:E277" si="3">D219/C219*100</f>
        <v>8.2517768079800486</v>
      </c>
    </row>
    <row r="220" spans="1:5" ht="25.5">
      <c r="A220" s="15" t="s">
        <v>48</v>
      </c>
      <c r="B220" s="16" t="s">
        <v>83</v>
      </c>
      <c r="C220" s="17">
        <v>4.5</v>
      </c>
      <c r="D220" s="24" t="s">
        <v>163</v>
      </c>
      <c r="E220" s="20" t="s">
        <v>311</v>
      </c>
    </row>
    <row r="221" spans="1:5" ht="51">
      <c r="A221" s="15" t="s">
        <v>41</v>
      </c>
      <c r="B221" s="16" t="s">
        <v>84</v>
      </c>
      <c r="C221" s="17">
        <v>96.8</v>
      </c>
      <c r="D221" s="24" t="s">
        <v>163</v>
      </c>
      <c r="E221" s="20" t="s">
        <v>311</v>
      </c>
    </row>
    <row r="222" spans="1:5" ht="38.25">
      <c r="A222" s="15" t="s">
        <v>11</v>
      </c>
      <c r="B222" s="16" t="s">
        <v>85</v>
      </c>
      <c r="C222" s="17">
        <v>85.8</v>
      </c>
      <c r="D222" s="24">
        <v>21.65361</v>
      </c>
      <c r="E222" s="20">
        <f t="shared" si="3"/>
        <v>25.237307692307692</v>
      </c>
    </row>
    <row r="223" spans="1:5">
      <c r="A223" s="15" t="s">
        <v>164</v>
      </c>
      <c r="B223" s="16" t="s">
        <v>86</v>
      </c>
      <c r="C223" s="17">
        <v>159.9</v>
      </c>
      <c r="D223" s="24">
        <v>44.08663</v>
      </c>
      <c r="E223" s="20">
        <f t="shared" si="3"/>
        <v>27.571375859912443</v>
      </c>
    </row>
    <row r="224" spans="1:5" ht="25.5">
      <c r="A224" s="15" t="s">
        <v>22</v>
      </c>
      <c r="B224" s="16" t="s">
        <v>87</v>
      </c>
      <c r="C224" s="17">
        <v>1.65</v>
      </c>
      <c r="D224" s="24">
        <v>0.26600000000000001</v>
      </c>
      <c r="E224" s="20">
        <f t="shared" si="3"/>
        <v>16.121212121212121</v>
      </c>
    </row>
    <row r="225" spans="1:5">
      <c r="A225" s="15" t="s">
        <v>39</v>
      </c>
      <c r="B225" s="16" t="s">
        <v>194</v>
      </c>
      <c r="C225" s="17">
        <v>1107.8900000000001</v>
      </c>
      <c r="D225" s="24">
        <v>309.48644999999999</v>
      </c>
      <c r="E225" s="20">
        <f t="shared" si="3"/>
        <v>27.934763379035822</v>
      </c>
    </row>
    <row r="226" spans="1:5" ht="51">
      <c r="A226" s="15" t="s">
        <v>41</v>
      </c>
      <c r="B226" s="16" t="s">
        <v>195</v>
      </c>
      <c r="C226" s="17">
        <v>334.6</v>
      </c>
      <c r="D226" s="24">
        <v>100.37571</v>
      </c>
      <c r="E226" s="20">
        <f t="shared" si="3"/>
        <v>29.998717872086072</v>
      </c>
    </row>
    <row r="227" spans="1:5" ht="15" customHeight="1">
      <c r="A227" s="15" t="s">
        <v>164</v>
      </c>
      <c r="B227" s="16" t="s">
        <v>287</v>
      </c>
      <c r="C227" s="17">
        <v>299.89999999999998</v>
      </c>
      <c r="D227" s="24" t="s">
        <v>163</v>
      </c>
      <c r="E227" s="20" t="s">
        <v>311</v>
      </c>
    </row>
    <row r="228" spans="1:5" ht="15" customHeight="1">
      <c r="A228" s="15" t="s">
        <v>164</v>
      </c>
      <c r="B228" s="16" t="s">
        <v>288</v>
      </c>
      <c r="C228" s="17">
        <v>22.43</v>
      </c>
      <c r="D228" s="24" t="s">
        <v>163</v>
      </c>
      <c r="E228" s="20" t="s">
        <v>311</v>
      </c>
    </row>
    <row r="229" spans="1:5" ht="15" customHeight="1">
      <c r="A229" s="15" t="s">
        <v>164</v>
      </c>
      <c r="B229" s="16" t="s">
        <v>289</v>
      </c>
      <c r="C229" s="17">
        <v>730.97</v>
      </c>
      <c r="D229" s="24" t="s">
        <v>163</v>
      </c>
      <c r="E229" s="20" t="s">
        <v>311</v>
      </c>
    </row>
    <row r="230" spans="1:5" ht="15" customHeight="1">
      <c r="A230" s="15" t="s">
        <v>164</v>
      </c>
      <c r="B230" s="16" t="s">
        <v>88</v>
      </c>
      <c r="C230" s="17">
        <v>400</v>
      </c>
      <c r="D230" s="24">
        <v>18</v>
      </c>
      <c r="E230" s="20">
        <f t="shared" si="3"/>
        <v>4.5</v>
      </c>
    </row>
    <row r="231" spans="1:5" ht="15" customHeight="1">
      <c r="A231" s="15" t="s">
        <v>39</v>
      </c>
      <c r="B231" s="16" t="s">
        <v>89</v>
      </c>
      <c r="C231" s="17">
        <v>2058.9093800000001</v>
      </c>
      <c r="D231" s="24">
        <v>136.35267999999999</v>
      </c>
      <c r="E231" s="20">
        <f t="shared" si="3"/>
        <v>6.622568303613245</v>
      </c>
    </row>
    <row r="232" spans="1:5" ht="25.5">
      <c r="A232" s="15" t="s">
        <v>48</v>
      </c>
      <c r="B232" s="16" t="s">
        <v>90</v>
      </c>
      <c r="C232" s="17">
        <v>33</v>
      </c>
      <c r="D232" s="24" t="s">
        <v>163</v>
      </c>
      <c r="E232" s="20" t="s">
        <v>311</v>
      </c>
    </row>
    <row r="233" spans="1:5" ht="51">
      <c r="A233" s="15" t="s">
        <v>41</v>
      </c>
      <c r="B233" s="16" t="s">
        <v>91</v>
      </c>
      <c r="C233" s="17">
        <v>621.79061999999999</v>
      </c>
      <c r="D233" s="24" t="s">
        <v>163</v>
      </c>
      <c r="E233" s="20" t="s">
        <v>312</v>
      </c>
    </row>
    <row r="234" spans="1:5" ht="38.25">
      <c r="A234" s="15" t="s">
        <v>11</v>
      </c>
      <c r="B234" s="16" t="s">
        <v>92</v>
      </c>
      <c r="C234" s="17">
        <v>156.9</v>
      </c>
      <c r="D234" s="24">
        <v>10.13335</v>
      </c>
      <c r="E234" s="20">
        <f t="shared" si="3"/>
        <v>6.4584767367750153</v>
      </c>
    </row>
    <row r="235" spans="1:5" ht="13.5" customHeight="1">
      <c r="A235" s="15" t="s">
        <v>164</v>
      </c>
      <c r="B235" s="16" t="s">
        <v>93</v>
      </c>
      <c r="C235" s="17">
        <v>5052.4358300000004</v>
      </c>
      <c r="D235" s="24">
        <v>1736.5161900000001</v>
      </c>
      <c r="E235" s="20">
        <f t="shared" si="3"/>
        <v>34.369881150969512</v>
      </c>
    </row>
    <row r="236" spans="1:5" ht="13.5" customHeight="1">
      <c r="A236" s="15" t="s">
        <v>58</v>
      </c>
      <c r="B236" s="16" t="s">
        <v>290</v>
      </c>
      <c r="C236" s="17">
        <v>200</v>
      </c>
      <c r="D236" s="24" t="s">
        <v>163</v>
      </c>
      <c r="E236" s="20" t="s">
        <v>311</v>
      </c>
    </row>
    <row r="237" spans="1:5" ht="25.5">
      <c r="A237" s="15" t="s">
        <v>22</v>
      </c>
      <c r="B237" s="16" t="s">
        <v>94</v>
      </c>
      <c r="C237" s="17">
        <v>491.22</v>
      </c>
      <c r="D237" s="24">
        <v>142.06100000000001</v>
      </c>
      <c r="E237" s="20">
        <f t="shared" si="3"/>
        <v>28.920035829160049</v>
      </c>
    </row>
    <row r="238" spans="1:5" ht="14.25" customHeight="1">
      <c r="A238" s="15" t="s">
        <v>24</v>
      </c>
      <c r="B238" s="16" t="s">
        <v>95</v>
      </c>
      <c r="C238" s="17">
        <v>6.66</v>
      </c>
      <c r="D238" s="24">
        <v>0.60499999999999998</v>
      </c>
      <c r="E238" s="20">
        <f t="shared" si="3"/>
        <v>9.0840840840840826</v>
      </c>
    </row>
    <row r="239" spans="1:5" ht="14.25" customHeight="1">
      <c r="A239" s="15" t="s">
        <v>56</v>
      </c>
      <c r="B239" s="16" t="s">
        <v>158</v>
      </c>
      <c r="C239" s="17">
        <v>26</v>
      </c>
      <c r="D239" s="24" t="s">
        <v>163</v>
      </c>
      <c r="E239" s="20" t="s">
        <v>311</v>
      </c>
    </row>
    <row r="240" spans="1:5" ht="14.25" customHeight="1">
      <c r="A240" s="15" t="s">
        <v>39</v>
      </c>
      <c r="B240" s="16" t="s">
        <v>96</v>
      </c>
      <c r="C240" s="17">
        <v>2413.3828899999999</v>
      </c>
      <c r="D240" s="24">
        <v>157.57557</v>
      </c>
      <c r="E240" s="20">
        <f t="shared" si="3"/>
        <v>6.5292403726289781</v>
      </c>
    </row>
    <row r="241" spans="1:5" ht="25.5">
      <c r="A241" s="15" t="s">
        <v>48</v>
      </c>
      <c r="B241" s="16" t="s">
        <v>97</v>
      </c>
      <c r="C241" s="17">
        <v>22</v>
      </c>
      <c r="D241" s="24">
        <v>1.7250000000000001</v>
      </c>
      <c r="E241" s="20">
        <f t="shared" si="3"/>
        <v>7.8409090909090917</v>
      </c>
    </row>
    <row r="242" spans="1:5" ht="51">
      <c r="A242" s="15" t="s">
        <v>41</v>
      </c>
      <c r="B242" s="16" t="s">
        <v>98</v>
      </c>
      <c r="C242" s="17">
        <v>728.81710999999996</v>
      </c>
      <c r="D242" s="24">
        <v>15.585050000000001</v>
      </c>
      <c r="E242" s="20">
        <f t="shared" si="3"/>
        <v>2.138403419206226</v>
      </c>
    </row>
    <row r="243" spans="1:5" ht="38.25">
      <c r="A243" s="15" t="s">
        <v>11</v>
      </c>
      <c r="B243" s="16" t="s">
        <v>99</v>
      </c>
      <c r="C243" s="17">
        <v>416.1</v>
      </c>
      <c r="D243" s="24">
        <v>88.333039999999997</v>
      </c>
      <c r="E243" s="20">
        <f t="shared" si="3"/>
        <v>21.2288007690459</v>
      </c>
    </row>
    <row r="244" spans="1:5" ht="15" customHeight="1">
      <c r="A244" s="15" t="s">
        <v>164</v>
      </c>
      <c r="B244" s="16" t="s">
        <v>100</v>
      </c>
      <c r="C244" s="17">
        <v>823.53002000000004</v>
      </c>
      <c r="D244" s="24">
        <v>105.42276</v>
      </c>
      <c r="E244" s="20">
        <f t="shared" si="3"/>
        <v>12.801325688163741</v>
      </c>
    </row>
    <row r="245" spans="1:5" ht="25.5">
      <c r="A245" s="15" t="s">
        <v>22</v>
      </c>
      <c r="B245" s="16" t="s">
        <v>101</v>
      </c>
      <c r="C245" s="17">
        <v>6.2</v>
      </c>
      <c r="D245" s="24">
        <v>1.6870000000000001</v>
      </c>
      <c r="E245" s="20">
        <f t="shared" si="3"/>
        <v>27.20967741935484</v>
      </c>
    </row>
    <row r="246" spans="1:5">
      <c r="A246" s="15" t="s">
        <v>56</v>
      </c>
      <c r="B246" s="16" t="s">
        <v>159</v>
      </c>
      <c r="C246" s="17">
        <v>1</v>
      </c>
      <c r="D246" s="24" t="s">
        <v>163</v>
      </c>
      <c r="E246" s="20" t="s">
        <v>311</v>
      </c>
    </row>
    <row r="247" spans="1:5">
      <c r="A247" s="15" t="s">
        <v>164</v>
      </c>
      <c r="B247" s="16" t="s">
        <v>291</v>
      </c>
      <c r="C247" s="17">
        <v>565</v>
      </c>
      <c r="D247" s="24" t="s">
        <v>163</v>
      </c>
      <c r="E247" s="20" t="s">
        <v>311</v>
      </c>
    </row>
    <row r="248" spans="1:5">
      <c r="A248" s="15" t="s">
        <v>58</v>
      </c>
      <c r="B248" s="16" t="s">
        <v>292</v>
      </c>
      <c r="C248" s="17">
        <v>935</v>
      </c>
      <c r="D248" s="24" t="s">
        <v>163</v>
      </c>
      <c r="E248" s="20" t="s">
        <v>311</v>
      </c>
    </row>
    <row r="249" spans="1:5">
      <c r="A249" s="15" t="s">
        <v>39</v>
      </c>
      <c r="B249" s="16" t="s">
        <v>196</v>
      </c>
      <c r="C249" s="17">
        <v>10332.13481</v>
      </c>
      <c r="D249" s="24">
        <v>2459.4139300000002</v>
      </c>
      <c r="E249" s="20">
        <f t="shared" si="3"/>
        <v>23.803540848302195</v>
      </c>
    </row>
    <row r="250" spans="1:5" ht="51">
      <c r="A250" s="15" t="s">
        <v>41</v>
      </c>
      <c r="B250" s="16" t="s">
        <v>197</v>
      </c>
      <c r="C250" s="17">
        <v>3120.2961500000001</v>
      </c>
      <c r="D250" s="24">
        <v>782.94038999999998</v>
      </c>
      <c r="E250" s="20">
        <f t="shared" si="3"/>
        <v>25.091861552949069</v>
      </c>
    </row>
    <row r="251" spans="1:5">
      <c r="A251" s="15" t="s">
        <v>164</v>
      </c>
      <c r="B251" s="16" t="s">
        <v>293</v>
      </c>
      <c r="C251" s="17">
        <v>2500</v>
      </c>
      <c r="D251" s="24" t="s">
        <v>163</v>
      </c>
      <c r="E251" s="20" t="s">
        <v>311</v>
      </c>
    </row>
    <row r="252" spans="1:5">
      <c r="A252" s="15" t="s">
        <v>39</v>
      </c>
      <c r="B252" s="16" t="s">
        <v>198</v>
      </c>
      <c r="C252" s="17">
        <v>9971.2744700000003</v>
      </c>
      <c r="D252" s="24">
        <v>3065.7011000000002</v>
      </c>
      <c r="E252" s="20">
        <f t="shared" si="3"/>
        <v>30.745328585865316</v>
      </c>
    </row>
    <row r="253" spans="1:5" ht="51">
      <c r="A253" s="15" t="s">
        <v>41</v>
      </c>
      <c r="B253" s="16" t="s">
        <v>199</v>
      </c>
      <c r="C253" s="17">
        <v>3011.2820099999999</v>
      </c>
      <c r="D253" s="24">
        <v>954.39738</v>
      </c>
      <c r="E253" s="20">
        <f t="shared" si="3"/>
        <v>31.694055117740366</v>
      </c>
    </row>
    <row r="254" spans="1:5">
      <c r="A254" s="15" t="s">
        <v>164</v>
      </c>
      <c r="B254" s="16" t="s">
        <v>294</v>
      </c>
      <c r="C254" s="17">
        <v>50</v>
      </c>
      <c r="D254" s="24" t="s">
        <v>163</v>
      </c>
      <c r="E254" s="20" t="s">
        <v>311</v>
      </c>
    </row>
    <row r="255" spans="1:5" ht="64.5" customHeight="1">
      <c r="A255" s="15" t="s">
        <v>66</v>
      </c>
      <c r="B255" s="16" t="s">
        <v>295</v>
      </c>
      <c r="C255" s="17">
        <v>1967.854</v>
      </c>
      <c r="D255" s="24">
        <v>456.53618</v>
      </c>
      <c r="E255" s="20">
        <f t="shared" si="3"/>
        <v>23.199697741804016</v>
      </c>
    </row>
    <row r="256" spans="1:5" ht="62.25" customHeight="1">
      <c r="A256" s="15" t="s">
        <v>66</v>
      </c>
      <c r="B256" s="16" t="s">
        <v>296</v>
      </c>
      <c r="C256" s="17">
        <v>34.777889999999999</v>
      </c>
      <c r="D256" s="24">
        <v>15.38106</v>
      </c>
      <c r="E256" s="20">
        <f t="shared" si="3"/>
        <v>44.226547383984482</v>
      </c>
    </row>
    <row r="257" spans="1:5" ht="25.5">
      <c r="A257" s="15" t="s">
        <v>54</v>
      </c>
      <c r="B257" s="16" t="s">
        <v>297</v>
      </c>
      <c r="C257" s="17">
        <v>8910</v>
      </c>
      <c r="D257" s="24" t="s">
        <v>163</v>
      </c>
      <c r="E257" s="20" t="s">
        <v>311</v>
      </c>
    </row>
    <row r="258" spans="1:5" ht="25.5">
      <c r="A258" s="15" t="s">
        <v>102</v>
      </c>
      <c r="B258" s="16" t="s">
        <v>103</v>
      </c>
      <c r="C258" s="17">
        <v>1733.4</v>
      </c>
      <c r="D258" s="24">
        <v>231.80959999999999</v>
      </c>
      <c r="E258" s="20">
        <f t="shared" si="3"/>
        <v>13.373116418599285</v>
      </c>
    </row>
    <row r="259" spans="1:5">
      <c r="A259" s="15" t="s">
        <v>39</v>
      </c>
      <c r="B259" s="16" t="s">
        <v>104</v>
      </c>
      <c r="C259" s="17">
        <v>143.9</v>
      </c>
      <c r="D259" s="24" t="s">
        <v>163</v>
      </c>
      <c r="E259" s="20" t="s">
        <v>311</v>
      </c>
    </row>
    <row r="260" spans="1:5" ht="51">
      <c r="A260" s="15" t="s">
        <v>41</v>
      </c>
      <c r="B260" s="16" t="s">
        <v>105</v>
      </c>
      <c r="C260" s="17">
        <v>43.5</v>
      </c>
      <c r="D260" s="24" t="s">
        <v>163</v>
      </c>
      <c r="E260" s="20" t="s">
        <v>311</v>
      </c>
    </row>
    <row r="261" spans="1:5" ht="65.25" customHeight="1">
      <c r="A261" s="15" t="s">
        <v>66</v>
      </c>
      <c r="B261" s="16" t="s">
        <v>106</v>
      </c>
      <c r="C261" s="17">
        <v>32342.1</v>
      </c>
      <c r="D261" s="24">
        <v>7761.22</v>
      </c>
      <c r="E261" s="20">
        <f t="shared" si="3"/>
        <v>23.997266720466513</v>
      </c>
    </row>
    <row r="262" spans="1:5" ht="25.5">
      <c r="A262" s="15" t="s">
        <v>107</v>
      </c>
      <c r="B262" s="16" t="s">
        <v>298</v>
      </c>
      <c r="C262" s="17">
        <v>15461.310960000001</v>
      </c>
      <c r="D262" s="24" t="s">
        <v>163</v>
      </c>
      <c r="E262" s="20" t="s">
        <v>311</v>
      </c>
    </row>
    <row r="263" spans="1:5" ht="25.5">
      <c r="A263" s="15" t="s">
        <v>107</v>
      </c>
      <c r="B263" s="16" t="s">
        <v>299</v>
      </c>
      <c r="C263" s="17">
        <v>3393.9</v>
      </c>
      <c r="D263" s="24">
        <v>3393.9</v>
      </c>
      <c r="E263" s="20">
        <f t="shared" si="3"/>
        <v>100</v>
      </c>
    </row>
    <row r="264" spans="1:5">
      <c r="A264" s="15" t="s">
        <v>164</v>
      </c>
      <c r="B264" s="16" t="s">
        <v>300</v>
      </c>
      <c r="C264" s="17">
        <v>30256.400000000001</v>
      </c>
      <c r="D264" s="24">
        <v>7564.098</v>
      </c>
      <c r="E264" s="20">
        <f t="shared" si="3"/>
        <v>24.999993389828266</v>
      </c>
    </row>
    <row r="265" spans="1:5" ht="38.25">
      <c r="A265" s="15" t="s">
        <v>108</v>
      </c>
      <c r="B265" s="16" t="s">
        <v>301</v>
      </c>
      <c r="C265" s="17">
        <v>39334.400000000001</v>
      </c>
      <c r="D265" s="24">
        <v>8965.0727000000006</v>
      </c>
      <c r="E265" s="20">
        <f t="shared" si="3"/>
        <v>22.791939625366091</v>
      </c>
    </row>
    <row r="266" spans="1:5" ht="25.5">
      <c r="A266" s="15" t="s">
        <v>54</v>
      </c>
      <c r="B266" s="16" t="s">
        <v>302</v>
      </c>
      <c r="C266" s="17">
        <v>10619.6471</v>
      </c>
      <c r="D266" s="24">
        <v>2746.6863400000002</v>
      </c>
      <c r="E266" s="20">
        <f t="shared" si="3"/>
        <v>25.864195995740761</v>
      </c>
    </row>
    <row r="267" spans="1:5" ht="25.5">
      <c r="A267" s="15" t="s">
        <v>54</v>
      </c>
      <c r="B267" s="16" t="s">
        <v>303</v>
      </c>
      <c r="C267" s="17">
        <v>598.37090000000001</v>
      </c>
      <c r="D267" s="24" t="s">
        <v>163</v>
      </c>
      <c r="E267" s="20" t="s">
        <v>311</v>
      </c>
    </row>
    <row r="268" spans="1:5" ht="25.5">
      <c r="A268" s="15" t="s">
        <v>54</v>
      </c>
      <c r="B268" s="16" t="s">
        <v>304</v>
      </c>
      <c r="C268" s="17">
        <v>29</v>
      </c>
      <c r="D268" s="24" t="s">
        <v>163</v>
      </c>
      <c r="E268" s="20" t="s">
        <v>311</v>
      </c>
    </row>
    <row r="269" spans="1:5">
      <c r="A269" s="15" t="s">
        <v>164</v>
      </c>
      <c r="B269" s="16" t="s">
        <v>305</v>
      </c>
      <c r="C269" s="17">
        <v>1900</v>
      </c>
      <c r="D269" s="24" t="s">
        <v>163</v>
      </c>
      <c r="E269" s="20" t="s">
        <v>311</v>
      </c>
    </row>
    <row r="270" spans="1:5" ht="66.75" customHeight="1">
      <c r="A270" s="15" t="s">
        <v>245</v>
      </c>
      <c r="B270" s="16" t="s">
        <v>306</v>
      </c>
      <c r="C270" s="17">
        <v>207.934</v>
      </c>
      <c r="D270" s="24">
        <v>21.632000000000001</v>
      </c>
      <c r="E270" s="20">
        <f t="shared" si="3"/>
        <v>10.403301047447748</v>
      </c>
    </row>
    <row r="271" spans="1:5" ht="15" customHeight="1">
      <c r="A271" s="15" t="s">
        <v>164</v>
      </c>
      <c r="B271" s="16" t="s">
        <v>200</v>
      </c>
      <c r="C271" s="17">
        <v>3583.6</v>
      </c>
      <c r="D271" s="24" t="s">
        <v>163</v>
      </c>
      <c r="E271" s="20" t="s">
        <v>311</v>
      </c>
    </row>
    <row r="272" spans="1:5" ht="15" customHeight="1">
      <c r="A272" s="15" t="s">
        <v>164</v>
      </c>
      <c r="B272" s="16" t="s">
        <v>307</v>
      </c>
      <c r="C272" s="17">
        <v>14314.74</v>
      </c>
      <c r="D272" s="24" t="s">
        <v>163</v>
      </c>
      <c r="E272" s="20" t="s">
        <v>311</v>
      </c>
    </row>
    <row r="273" spans="1:5" ht="15" customHeight="1">
      <c r="A273" s="15" t="s">
        <v>164</v>
      </c>
      <c r="B273" s="16" t="s">
        <v>109</v>
      </c>
      <c r="C273" s="17">
        <v>600</v>
      </c>
      <c r="D273" s="24">
        <v>439.3</v>
      </c>
      <c r="E273" s="20">
        <f t="shared" si="3"/>
        <v>73.216666666666669</v>
      </c>
    </row>
    <row r="274" spans="1:5" ht="15" customHeight="1">
      <c r="A274" s="15" t="s">
        <v>39</v>
      </c>
      <c r="B274" s="16" t="s">
        <v>110</v>
      </c>
      <c r="C274" s="17">
        <v>1184.4854</v>
      </c>
      <c r="D274" s="24">
        <v>259.59473000000003</v>
      </c>
      <c r="E274" s="20">
        <f t="shared" si="3"/>
        <v>21.916245654019882</v>
      </c>
    </row>
    <row r="275" spans="1:5" ht="51">
      <c r="A275" s="15" t="s">
        <v>269</v>
      </c>
      <c r="B275" s="16" t="s">
        <v>308</v>
      </c>
      <c r="C275" s="17">
        <v>90</v>
      </c>
      <c r="D275" s="24">
        <v>7</v>
      </c>
      <c r="E275" s="20">
        <f t="shared" si="3"/>
        <v>7.7777777777777777</v>
      </c>
    </row>
    <row r="276" spans="1:5" ht="51">
      <c r="A276" s="15" t="s">
        <v>41</v>
      </c>
      <c r="B276" s="16" t="s">
        <v>111</v>
      </c>
      <c r="C276" s="17">
        <v>357.71460000000002</v>
      </c>
      <c r="D276" s="24">
        <v>66.622969999999995</v>
      </c>
      <c r="E276" s="20">
        <f t="shared" si="3"/>
        <v>18.624615825018044</v>
      </c>
    </row>
    <row r="277" spans="1:5" ht="38.25">
      <c r="A277" s="15" t="s">
        <v>11</v>
      </c>
      <c r="B277" s="16" t="s">
        <v>112</v>
      </c>
      <c r="C277" s="17">
        <v>106.2</v>
      </c>
      <c r="D277" s="24">
        <v>20.779969999999999</v>
      </c>
      <c r="E277" s="20">
        <f t="shared" si="3"/>
        <v>19.566826741996231</v>
      </c>
    </row>
    <row r="278" spans="1:5">
      <c r="A278" s="15" t="s">
        <v>164</v>
      </c>
      <c r="B278" s="16" t="s">
        <v>113</v>
      </c>
      <c r="C278" s="17">
        <v>4897.0330999999996</v>
      </c>
      <c r="D278" s="24">
        <v>1713.4386099999999</v>
      </c>
      <c r="E278" s="20">
        <f t="shared" ref="E278:E290" si="4">D278/C278*100</f>
        <v>34.989320574533181</v>
      </c>
    </row>
    <row r="279" spans="1:5" ht="25.5">
      <c r="A279" s="15" t="s">
        <v>22</v>
      </c>
      <c r="B279" s="16" t="s">
        <v>114</v>
      </c>
      <c r="C279" s="17">
        <v>992</v>
      </c>
      <c r="D279" s="24">
        <v>273.63099999999997</v>
      </c>
      <c r="E279" s="20">
        <f t="shared" si="4"/>
        <v>27.583770161290321</v>
      </c>
    </row>
    <row r="280" spans="1:5">
      <c r="A280" s="15" t="s">
        <v>56</v>
      </c>
      <c r="B280" s="16" t="s">
        <v>160</v>
      </c>
      <c r="C280" s="17">
        <v>10.5</v>
      </c>
      <c r="D280" s="24">
        <v>10</v>
      </c>
      <c r="E280" s="20">
        <f t="shared" si="4"/>
        <v>95.238095238095227</v>
      </c>
    </row>
    <row r="281" spans="1:5">
      <c r="A281" s="15" t="s">
        <v>164</v>
      </c>
      <c r="B281" s="16" t="s">
        <v>201</v>
      </c>
      <c r="C281" s="17">
        <v>265</v>
      </c>
      <c r="D281" s="24" t="s">
        <v>163</v>
      </c>
      <c r="E281" s="20" t="s">
        <v>311</v>
      </c>
    </row>
    <row r="282" spans="1:5" ht="25.5">
      <c r="A282" s="15" t="s">
        <v>54</v>
      </c>
      <c r="B282" s="16" t="s">
        <v>161</v>
      </c>
      <c r="C282" s="17">
        <v>579.35978999999998</v>
      </c>
      <c r="D282" s="24">
        <v>307</v>
      </c>
      <c r="E282" s="20">
        <f t="shared" si="4"/>
        <v>52.989524868475947</v>
      </c>
    </row>
    <row r="283" spans="1:5">
      <c r="A283" s="15" t="s">
        <v>39</v>
      </c>
      <c r="B283" s="16" t="s">
        <v>202</v>
      </c>
      <c r="C283" s="17">
        <v>4767.0700500000003</v>
      </c>
      <c r="D283" s="24">
        <v>1292.21524</v>
      </c>
      <c r="E283" s="20">
        <f t="shared" si="4"/>
        <v>27.107116665927744</v>
      </c>
    </row>
    <row r="284" spans="1:5" ht="51">
      <c r="A284" s="15" t="s">
        <v>41</v>
      </c>
      <c r="B284" s="16" t="s">
        <v>203</v>
      </c>
      <c r="C284" s="17">
        <v>1439.64995</v>
      </c>
      <c r="D284" s="24">
        <v>399.91915999999998</v>
      </c>
      <c r="E284" s="20">
        <f t="shared" si="4"/>
        <v>27.778916673459403</v>
      </c>
    </row>
    <row r="285" spans="1:5">
      <c r="A285" s="15" t="s">
        <v>164</v>
      </c>
      <c r="B285" s="16" t="s">
        <v>309</v>
      </c>
      <c r="C285" s="17">
        <v>800</v>
      </c>
      <c r="D285" s="24">
        <v>300</v>
      </c>
      <c r="E285" s="20">
        <f t="shared" si="4"/>
        <v>37.5</v>
      </c>
    </row>
    <row r="286" spans="1:5" ht="25.5">
      <c r="A286" s="15" t="s">
        <v>54</v>
      </c>
      <c r="B286" s="16" t="s">
        <v>204</v>
      </c>
      <c r="C286" s="17">
        <v>1640</v>
      </c>
      <c r="D286" s="24" t="s">
        <v>163</v>
      </c>
      <c r="E286" s="20" t="s">
        <v>311</v>
      </c>
    </row>
    <row r="287" spans="1:5" ht="13.5" customHeight="1">
      <c r="A287" s="15" t="s">
        <v>115</v>
      </c>
      <c r="B287" s="16" t="s">
        <v>116</v>
      </c>
      <c r="C287" s="17">
        <v>310</v>
      </c>
      <c r="D287" s="24" t="s">
        <v>163</v>
      </c>
      <c r="E287" s="20" t="s">
        <v>311</v>
      </c>
    </row>
    <row r="288" spans="1:5" ht="25.5">
      <c r="A288" s="15" t="s">
        <v>117</v>
      </c>
      <c r="B288" s="16" t="s">
        <v>118</v>
      </c>
      <c r="C288" s="17">
        <v>50621.9</v>
      </c>
      <c r="D288" s="24">
        <v>12655.5</v>
      </c>
      <c r="E288" s="20">
        <f t="shared" si="4"/>
        <v>25.000049385740162</v>
      </c>
    </row>
    <row r="289" spans="1:5" ht="13.5" customHeight="1">
      <c r="A289" s="15" t="s">
        <v>58</v>
      </c>
      <c r="B289" s="16" t="s">
        <v>310</v>
      </c>
      <c r="C289" s="17">
        <v>21216.034670000001</v>
      </c>
      <c r="D289" s="24">
        <v>5567.3497399999997</v>
      </c>
      <c r="E289" s="20">
        <f t="shared" si="4"/>
        <v>26.241236058462754</v>
      </c>
    </row>
    <row r="290" spans="1:5" ht="14.25" customHeight="1">
      <c r="A290" s="18" t="s">
        <v>58</v>
      </c>
      <c r="B290" s="19" t="s">
        <v>119</v>
      </c>
      <c r="C290" s="20">
        <v>10718.65</v>
      </c>
      <c r="D290" s="25">
        <v>459</v>
      </c>
      <c r="E290" s="20">
        <f t="shared" si="4"/>
        <v>4.2822556945137684</v>
      </c>
    </row>
    <row r="291" spans="1:5" ht="26.25" thickBot="1">
      <c r="A291" s="21" t="s">
        <v>120</v>
      </c>
      <c r="B291" s="22" t="s">
        <v>123</v>
      </c>
      <c r="C291" s="23">
        <v>-61583.762889999998</v>
      </c>
      <c r="D291" s="28">
        <v>3563.2516799999999</v>
      </c>
      <c r="E291" s="23" t="s">
        <v>163</v>
      </c>
    </row>
    <row r="292" spans="1:5" ht="15">
      <c r="A292"/>
      <c r="B292"/>
      <c r="C292"/>
      <c r="D292"/>
      <c r="E292"/>
    </row>
    <row r="293" spans="1:5" ht="15">
      <c r="A293"/>
      <c r="B293"/>
      <c r="C293"/>
      <c r="D293"/>
      <c r="E293"/>
    </row>
  </sheetData>
  <mergeCells count="12">
    <mergeCell ref="C6:E6"/>
    <mergeCell ref="E12:E19"/>
    <mergeCell ref="A8:D8"/>
    <mergeCell ref="A12:A19"/>
    <mergeCell ref="B12:B19"/>
    <mergeCell ref="C12:C19"/>
    <mergeCell ref="D12:D19"/>
    <mergeCell ref="B5:E5"/>
    <mergeCell ref="D1:E1"/>
    <mergeCell ref="C2:E2"/>
    <mergeCell ref="C3:E3"/>
    <mergeCell ref="B4:E4"/>
  </mergeCells>
  <printOptions horizontalCentered="1"/>
  <pageMargins left="1.1811023622047245" right="0.59055118110236227" top="0.78740157480314965" bottom="0.78740157480314965" header="0" footer="0"/>
  <pageSetup paperSize="9" scale="75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Расходы бюджета </vt:lpstr>
      <vt:lpstr>'2 Расходы бюджета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User1</cp:lastModifiedBy>
  <cp:lastPrinted>2019-06-05T05:37:01Z</cp:lastPrinted>
  <dcterms:created xsi:type="dcterms:W3CDTF">2016-06-09T11:13:26Z</dcterms:created>
  <dcterms:modified xsi:type="dcterms:W3CDTF">2019-06-17T04:46:31Z</dcterms:modified>
</cp:coreProperties>
</file>